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<sst xmlns="http://schemas.openxmlformats.org/spreadsheetml/2006/main" count="117" uniqueCount="53">
  <si>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17/01/2023 16:23:35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</si>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</sst>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10</c:v>
                </c:pt>
                <c:pt idx="8">
                  <c:v>20</c:v>
                </c:pt>
                <c:pt idx="16">
                  <c:v>20</c:v>
                </c:pt>
                <c:pt idx="17">
                  <c:v>10</c:v>
                </c:pt>
                <c:pt idx="18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39.5</c:v>
                </c:pt>
                <c:pt idx="13">
                  <c:v>17</c:v>
                </c:pt>
                <c:pt idx="14">
                  <c:v>1.1000000000000001</c:v>
                </c:pt>
                <c:pt idx="15">
                  <c:v>7.9</c:v>
                </c:pt>
                <c:pt idx="16">
                  <c:v>0</c:v>
                </c:pt>
                <c:pt idx="17">
                  <c:v>3.6</c:v>
                </c:pt>
                <c:pt idx="18">
                  <c:v>0</c:v>
                </c:pt>
                <c:pt idx="19">
                  <c:v>10</c:v>
                </c:pt>
                <c:pt idx="20">
                  <c:v>28.1</c:v>
                </c:pt>
                <c:pt idx="21">
                  <c:v>42.3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7.2160000000000002</c:v>
                </c:pt>
                <c:pt idx="6">
                  <c:v>14.253</c:v>
                </c:pt>
                <c:pt idx="7">
                  <c:v>20.340000000000003</c:v>
                </c:pt>
                <c:pt idx="8">
                  <c:v>45.111000000000011</c:v>
                </c:pt>
                <c:pt idx="9">
                  <c:v>54.761000000000003</c:v>
                </c:pt>
                <c:pt idx="10">
                  <c:v>68.180999999999997</c:v>
                </c:pt>
                <c:pt idx="11">
                  <c:v>46.361999999999995</c:v>
                </c:pt>
                <c:pt idx="12">
                  <c:v>28.111000000000001</c:v>
                </c:pt>
                <c:pt idx="13">
                  <c:v>60.664999999999999</c:v>
                </c:pt>
                <c:pt idx="14">
                  <c:v>46.660000000000011</c:v>
                </c:pt>
                <c:pt idx="15">
                  <c:v>14.802</c:v>
                </c:pt>
                <c:pt idx="16">
                  <c:v>4.55</c:v>
                </c:pt>
                <c:pt idx="17">
                  <c:v>3.5799999999999996</c:v>
                </c:pt>
                <c:pt idx="18">
                  <c:v>2.3740000000000001</c:v>
                </c:pt>
                <c:pt idx="19">
                  <c:v>2.169</c:v>
                </c:pt>
                <c:pt idx="20">
                  <c:v>2.6870000000000003</c:v>
                </c:pt>
                <c:pt idx="21">
                  <c:v>2.4969999999999999</c:v>
                </c:pt>
                <c:pt idx="22">
                  <c:v>9.1150000000000002</c:v>
                </c:pt>
                <c:pt idx="23">
                  <c:v>12.682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25</c:v>
                </c:pt>
                <c:pt idx="18">
                  <c:v>40</c:v>
                </c:pt>
                <c:pt idx="19">
                  <c:v>25</c:v>
                </c:pt>
                <c:pt idx="20">
                  <c:v>14.138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9813024"/>
        <c:axId val="2398134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31.225000000000001</c:v>
                </c:pt>
                <c:pt idx="1">
                  <c:v>2.9810000000000003</c:v>
                </c:pt>
                <c:pt idx="2">
                  <c:v>2.0110000000000001</c:v>
                </c:pt>
                <c:pt idx="3">
                  <c:v>1.177</c:v>
                </c:pt>
                <c:pt idx="4">
                  <c:v>4.1350000000000007</c:v>
                </c:pt>
                <c:pt idx="5">
                  <c:v>3.8439999999999999</c:v>
                </c:pt>
                <c:pt idx="6">
                  <c:v>15.837</c:v>
                </c:pt>
                <c:pt idx="7">
                  <c:v>32.31</c:v>
                </c:pt>
                <c:pt idx="8">
                  <c:v>67.402999999999992</c:v>
                </c:pt>
                <c:pt idx="9">
                  <c:v>56.170999999999999</c:v>
                </c:pt>
                <c:pt idx="10">
                  <c:v>68.174999999999997</c:v>
                </c:pt>
                <c:pt idx="11">
                  <c:v>46.362000000000002</c:v>
                </c:pt>
                <c:pt idx="12">
                  <c:v>68.319999999999993</c:v>
                </c:pt>
                <c:pt idx="13">
                  <c:v>77.628999999999991</c:v>
                </c:pt>
                <c:pt idx="14">
                  <c:v>48.658999999999999</c:v>
                </c:pt>
                <c:pt idx="15">
                  <c:v>23.945</c:v>
                </c:pt>
                <c:pt idx="16">
                  <c:v>25.631999999999998</c:v>
                </c:pt>
                <c:pt idx="17">
                  <c:v>43.433</c:v>
                </c:pt>
                <c:pt idx="18">
                  <c:v>56.114000000000004</c:v>
                </c:pt>
                <c:pt idx="19">
                  <c:v>38.64</c:v>
                </c:pt>
                <c:pt idx="20">
                  <c:v>47.635999999999996</c:v>
                </c:pt>
                <c:pt idx="21">
                  <c:v>47.904000000000003</c:v>
                </c:pt>
                <c:pt idx="22">
                  <c:v>16.353999999999999</c:v>
                </c:pt>
                <c:pt idx="23">
                  <c:v>13.181999999999999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813024"/>
        <c:axId val="2398134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20.07</c:v>
                </c:pt>
                <c:pt idx="6">
                  <c:v>150.37</c:v>
                </c:pt>
                <c:pt idx="7">
                  <c:v>174</c:v>
                </c:pt>
                <c:pt idx="8">
                  <c:v>197.2</c:v>
                </c:pt>
                <c:pt idx="9">
                  <c:v>145</c:v>
                </c:pt>
                <c:pt idx="10">
                  <c:v>51.25</c:v>
                </c:pt>
                <c:pt idx="11">
                  <c:v>9.7200000000000006</c:v>
                </c:pt>
                <c:pt idx="12">
                  <c:v>19.8</c:v>
                </c:pt>
                <c:pt idx="13">
                  <c:v>28.76</c:v>
                </c:pt>
                <c:pt idx="14">
                  <c:v>105.9</c:v>
                </c:pt>
                <c:pt idx="15">
                  <c:v>155.51</c:v>
                </c:pt>
                <c:pt idx="16">
                  <c:v>191.06</c:v>
                </c:pt>
                <c:pt idx="17">
                  <c:v>185</c:v>
                </c:pt>
                <c:pt idx="18">
                  <c:v>182.2</c:v>
                </c:pt>
                <c:pt idx="19">
                  <c:v>163.72</c:v>
                </c:pt>
                <c:pt idx="20">
                  <c:v>151.69999999999999</c:v>
                </c:pt>
                <c:pt idx="21">
                  <c:v>142</c:v>
                </c:pt>
                <c:pt idx="22">
                  <c:v>103.56</c:v>
                </c:pt>
                <c:pt idx="23">
                  <c:v>62.61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814200"/>
        <c:axId val="239813808"/>
      </c:lineChart>
      <c:catAx>
        <c:axId val="23981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813416"/>
        <c:crosses val="autoZero"/>
        <c:auto val="1"/>
        <c:lblAlgn val="ctr"/>
        <c:lblOffset val="100"/>
        <c:noMultiLvlLbl val="0"/>
      </c:catAx>
      <c:valAx>
        <c:axId val="239813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813024"/>
        <c:crosses val="autoZero"/>
        <c:crossBetween val="between"/>
      </c:valAx>
      <c:valAx>
        <c:axId val="239813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814200"/>
        <c:crosses val="max"/>
        <c:crossBetween val="between"/>
      </c:valAx>
      <c:catAx>
        <c:axId val="2398142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813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31.225000000000005</v>
      </c>
      <c r="C4" s="18">
        <v>2.9809999999999999</v>
      </c>
      <c r="D4" s="18">
        <v>2.0110000000000001</v>
      </c>
      <c r="E4" s="18">
        <v>1.177</v>
      </c>
      <c r="F4" s="18">
        <v>4.1349999999999998</v>
      </c>
      <c r="G4" s="18">
        <v>3.8439999999999999</v>
      </c>
      <c r="H4" s="18">
        <v>15.803000000000001</v>
      </c>
      <c r="I4" s="18">
        <v>32.311999999999998</v>
      </c>
      <c r="J4" s="18">
        <v>67.388000000000005</v>
      </c>
      <c r="K4" s="18">
        <v>56.124000000000002</v>
      </c>
      <c r="L4" s="18">
        <v>68.180999999999997</v>
      </c>
      <c r="M4" s="18">
        <v>46.361999999999995</v>
      </c>
      <c r="N4" s="18">
        <v>68.284000000000006</v>
      </c>
      <c r="O4" s="18">
        <v>77.664999999999992</v>
      </c>
      <c r="P4" s="18">
        <v>48.682000000000009</v>
      </c>
      <c r="Q4" s="18">
        <v>23.945</v>
      </c>
      <c r="R4" s="18">
        <v>25.631999999999998</v>
      </c>
      <c r="S4" s="18">
        <v>43.423000000000009</v>
      </c>
      <c r="T4" s="18">
        <v>56.136000000000003</v>
      </c>
      <c r="U4" s="18">
        <v>38.673999999999999</v>
      </c>
      <c r="V4" s="18">
        <v>47.607999999999997</v>
      </c>
      <c r="W4" s="18">
        <v>47.945999999999998</v>
      </c>
      <c r="X4" s="18">
        <v>16.354000000000003</v>
      </c>
      <c r="Y4" s="18">
        <v>13.182</v>
      </c>
      <c r="Z4" s="19"/>
      <c r="AA4" s="20">
        <f>SUM(B4:Z4)</f>
        <v>839.07399999999996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</v>
      </c>
      <c r="C7" s="28">
        <v>0</v>
      </c>
      <c r="D7" s="28">
        <v>0</v>
      </c>
      <c r="E7" s="28">
        <v>0</v>
      </c>
      <c r="F7" s="28">
        <v>0</v>
      </c>
      <c r="G7" s="28">
        <v>20.07</v>
      </c>
      <c r="H7" s="28">
        <v>150.37</v>
      </c>
      <c r="I7" s="28">
        <v>174</v>
      </c>
      <c r="J7" s="28">
        <v>197.2</v>
      </c>
      <c r="K7" s="28">
        <v>145</v>
      </c>
      <c r="L7" s="28">
        <v>51.25</v>
      </c>
      <c r="M7" s="28">
        <v>9.7200000000000006</v>
      </c>
      <c r="N7" s="28">
        <v>19.8</v>
      </c>
      <c r="O7" s="28">
        <v>28.76</v>
      </c>
      <c r="P7" s="28">
        <v>105.9</v>
      </c>
      <c r="Q7" s="28">
        <v>155.51</v>
      </c>
      <c r="R7" s="28">
        <v>191.06</v>
      </c>
      <c r="S7" s="28">
        <v>185</v>
      </c>
      <c r="T7" s="28">
        <v>182.2</v>
      </c>
      <c r="U7" s="28">
        <v>163.72</v>
      </c>
      <c r="V7" s="28">
        <v>151.69999999999999</v>
      </c>
      <c r="W7" s="28">
        <v>142</v>
      </c>
      <c r="X7" s="28">
        <v>103.56</v>
      </c>
      <c r="Y7" s="28">
        <v>62.61</v>
      </c>
      <c r="Z7" s="29"/>
      <c r="AA7" s="30">
        <f>IF(SUM(B7:Z7)&lt;&gt;0,AVERAGEIF(B7:Z7,"&lt;&gt;"""),"")</f>
        <v>94.55958333333335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10</v>
      </c>
      <c r="J10" s="42">
        <v>20</v>
      </c>
      <c r="K10" s="42"/>
      <c r="L10" s="42"/>
      <c r="M10" s="42"/>
      <c r="N10" s="42"/>
      <c r="O10" s="42"/>
      <c r="P10" s="42"/>
      <c r="Q10" s="42"/>
      <c r="R10" s="42">
        <v>20</v>
      </c>
      <c r="S10" s="42">
        <v>10</v>
      </c>
      <c r="T10" s="42">
        <v>10</v>
      </c>
      <c r="U10" s="42"/>
      <c r="V10" s="42"/>
      <c r="W10" s="42"/>
      <c r="X10" s="42"/>
      <c r="Y10" s="42"/>
      <c r="Z10" s="43"/>
      <c r="AA10" s="44">
        <f t="shared" ref="AA10:AA15" si="0"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25</v>
      </c>
      <c r="T13" s="52">
        <v>40</v>
      </c>
      <c r="U13" s="52">
        <v>25</v>
      </c>
      <c r="V13" s="52">
        <v>14.138</v>
      </c>
      <c r="W13" s="52"/>
      <c r="X13" s="52"/>
      <c r="Y13" s="52"/>
      <c r="Z13" s="53"/>
      <c r="AA13" s="54">
        <f t="shared" si="0"/>
        <v>104.13800000000001</v>
      </c>
    </row>
    <row r="14" spans="1:27" ht="24.95" customHeight="1" x14ac:dyDescent="0.2">
      <c r="A14" s="55" t="s">
        <v>10</v>
      </c>
      <c r="B14" s="56">
        <v>7.2160000000000002</v>
      </c>
      <c r="C14" s="57"/>
      <c r="D14" s="57"/>
      <c r="E14" s="57"/>
      <c r="F14" s="57"/>
      <c r="G14" s="57"/>
      <c r="H14" s="57">
        <v>14.253</v>
      </c>
      <c r="I14" s="57">
        <v>20.340000000000003</v>
      </c>
      <c r="J14" s="57">
        <v>45.111000000000011</v>
      </c>
      <c r="K14" s="57">
        <v>54.761000000000003</v>
      </c>
      <c r="L14" s="57">
        <v>68.180999999999997</v>
      </c>
      <c r="M14" s="57">
        <v>46.361999999999995</v>
      </c>
      <c r="N14" s="57">
        <v>28.111000000000001</v>
      </c>
      <c r="O14" s="57">
        <v>60.664999999999999</v>
      </c>
      <c r="P14" s="57">
        <v>46.660000000000011</v>
      </c>
      <c r="Q14" s="57">
        <v>14.802</v>
      </c>
      <c r="R14" s="57">
        <v>4.55</v>
      </c>
      <c r="S14" s="57">
        <v>3.5799999999999996</v>
      </c>
      <c r="T14" s="57">
        <v>2.3740000000000001</v>
      </c>
      <c r="U14" s="57">
        <v>2.169</v>
      </c>
      <c r="V14" s="57">
        <v>2.6870000000000003</v>
      </c>
      <c r="W14" s="57">
        <v>2.4969999999999999</v>
      </c>
      <c r="X14" s="57">
        <v>9.1150000000000002</v>
      </c>
      <c r="Y14" s="57">
        <v>12.682</v>
      </c>
      <c r="Z14" s="58"/>
      <c r="AA14" s="59">
        <f t="shared" si="0"/>
        <v>446.11600000000016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7.2160000000000002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14.253</v>
      </c>
      <c r="I16" s="62">
        <f t="shared" si="1"/>
        <v>30.340000000000003</v>
      </c>
      <c r="J16" s="62">
        <f t="shared" si="1"/>
        <v>65.111000000000018</v>
      </c>
      <c r="K16" s="62">
        <f t="shared" si="1"/>
        <v>54.761000000000003</v>
      </c>
      <c r="L16" s="62">
        <f t="shared" si="1"/>
        <v>68.180999999999997</v>
      </c>
      <c r="M16" s="62">
        <f t="shared" si="1"/>
        <v>46.361999999999995</v>
      </c>
      <c r="N16" s="62">
        <f t="shared" si="1"/>
        <v>28.111000000000001</v>
      </c>
      <c r="O16" s="62">
        <f t="shared" si="1"/>
        <v>60.664999999999999</v>
      </c>
      <c r="P16" s="62">
        <f t="shared" si="1"/>
        <v>46.660000000000011</v>
      </c>
      <c r="Q16" s="62">
        <f t="shared" si="1"/>
        <v>14.802</v>
      </c>
      <c r="R16" s="62">
        <f t="shared" si="1"/>
        <v>24.55</v>
      </c>
      <c r="S16" s="62">
        <f t="shared" si="1"/>
        <v>38.58</v>
      </c>
      <c r="T16" s="62">
        <f t="shared" si="1"/>
        <v>52.374000000000002</v>
      </c>
      <c r="U16" s="62">
        <f t="shared" si="1"/>
        <v>27.169</v>
      </c>
      <c r="V16" s="62">
        <f t="shared" si="1"/>
        <v>16.824999999999999</v>
      </c>
      <c r="W16" s="62">
        <f t="shared" si="1"/>
        <v>2.4969999999999999</v>
      </c>
      <c r="X16" s="62">
        <f t="shared" si="1"/>
        <v>9.1150000000000002</v>
      </c>
      <c r="Y16" s="62">
        <f t="shared" si="1"/>
        <v>12.682</v>
      </c>
      <c r="Z16" s="63" t="str">
        <f t="shared" si="1"/>
        <v/>
      </c>
      <c r="AA16" s="64">
        <f>SUM(AA10:AA15)</f>
        <v>620.25400000000013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0.5</v>
      </c>
      <c r="Y20" s="77">
        <v>0.5</v>
      </c>
      <c r="Z20" s="78"/>
      <c r="AA20" s="79">
        <f t="shared" si="2"/>
        <v>2</v>
      </c>
    </row>
    <row r="21" spans="1:27" ht="24.95" customHeight="1" x14ac:dyDescent="0.2">
      <c r="A21" s="75" t="s">
        <v>16</v>
      </c>
      <c r="B21" s="80">
        <v>23.009</v>
      </c>
      <c r="C21" s="81">
        <v>2.9809999999999999</v>
      </c>
      <c r="D21" s="81">
        <v>2.0110000000000001</v>
      </c>
      <c r="E21" s="81">
        <v>1.177</v>
      </c>
      <c r="F21" s="81">
        <v>4.1349999999999998</v>
      </c>
      <c r="G21" s="81">
        <v>3.8439999999999999</v>
      </c>
      <c r="H21" s="81">
        <v>1.55</v>
      </c>
      <c r="I21" s="81">
        <v>1.972</v>
      </c>
      <c r="J21" s="81">
        <v>2.2770000000000001</v>
      </c>
      <c r="K21" s="81">
        <v>1.363</v>
      </c>
      <c r="L21" s="81"/>
      <c r="M21" s="81"/>
      <c r="N21" s="81">
        <v>0.67300000000000004</v>
      </c>
      <c r="O21" s="81"/>
      <c r="P21" s="81">
        <v>0.92200000000000004</v>
      </c>
      <c r="Q21" s="81">
        <v>1.2430000000000001</v>
      </c>
      <c r="R21" s="81">
        <v>1.0820000000000001</v>
      </c>
      <c r="S21" s="81">
        <v>1.2430000000000001</v>
      </c>
      <c r="T21" s="81">
        <v>3.762</v>
      </c>
      <c r="U21" s="81">
        <v>1.5049999999999999</v>
      </c>
      <c r="V21" s="81">
        <v>2.6829999999999998</v>
      </c>
      <c r="W21" s="81">
        <v>3.149</v>
      </c>
      <c r="X21" s="81">
        <v>6.7389999999999999</v>
      </c>
      <c r="Y21" s="81"/>
      <c r="Z21" s="78"/>
      <c r="AA21" s="79">
        <f t="shared" si="2"/>
        <v>67.320000000000007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24.009</v>
      </c>
      <c r="C25" s="88">
        <f t="shared" ref="C25:Z25" si="3">IF(LEN(C$2)&gt;0,SUM(C19:C24),"")</f>
        <v>2.9809999999999999</v>
      </c>
      <c r="D25" s="88">
        <f t="shared" si="3"/>
        <v>2.0110000000000001</v>
      </c>
      <c r="E25" s="88">
        <f t="shared" si="3"/>
        <v>1.177</v>
      </c>
      <c r="F25" s="88">
        <f t="shared" si="3"/>
        <v>4.1349999999999998</v>
      </c>
      <c r="G25" s="88">
        <f t="shared" si="3"/>
        <v>3.8439999999999999</v>
      </c>
      <c r="H25" s="88">
        <f t="shared" si="3"/>
        <v>1.55</v>
      </c>
      <c r="I25" s="88">
        <f t="shared" si="3"/>
        <v>1.972</v>
      </c>
      <c r="J25" s="88">
        <f t="shared" si="3"/>
        <v>2.2770000000000001</v>
      </c>
      <c r="K25" s="88">
        <f t="shared" si="3"/>
        <v>1.363</v>
      </c>
      <c r="L25" s="88">
        <f t="shared" si="3"/>
        <v>0</v>
      </c>
      <c r="M25" s="88">
        <f t="shared" si="3"/>
        <v>0</v>
      </c>
      <c r="N25" s="88">
        <f t="shared" si="3"/>
        <v>0.67300000000000004</v>
      </c>
      <c r="O25" s="88">
        <f t="shared" si="3"/>
        <v>0</v>
      </c>
      <c r="P25" s="88">
        <f t="shared" si="3"/>
        <v>0.92200000000000004</v>
      </c>
      <c r="Q25" s="88">
        <f t="shared" si="3"/>
        <v>1.2430000000000001</v>
      </c>
      <c r="R25" s="88">
        <f t="shared" si="3"/>
        <v>1.0820000000000001</v>
      </c>
      <c r="S25" s="88">
        <f t="shared" si="3"/>
        <v>1.2430000000000001</v>
      </c>
      <c r="T25" s="88">
        <f t="shared" si="3"/>
        <v>3.762</v>
      </c>
      <c r="U25" s="88">
        <f t="shared" si="3"/>
        <v>1.5049999999999999</v>
      </c>
      <c r="V25" s="88">
        <f t="shared" si="3"/>
        <v>2.6829999999999998</v>
      </c>
      <c r="W25" s="88">
        <f t="shared" si="3"/>
        <v>3.149</v>
      </c>
      <c r="X25" s="88">
        <f t="shared" si="3"/>
        <v>7.2389999999999999</v>
      </c>
      <c r="Y25" s="88">
        <f t="shared" si="3"/>
        <v>0.5</v>
      </c>
      <c r="Z25" s="89" t="str">
        <f t="shared" si="3"/>
        <v/>
      </c>
      <c r="AA25" s="90">
        <f>SUM(AA19:AA24)</f>
        <v>69.320000000000007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31.225000000000001</v>
      </c>
      <c r="C29" s="77">
        <v>2.9809999999999999</v>
      </c>
      <c r="D29" s="77">
        <v>2.0110000000000001</v>
      </c>
      <c r="E29" s="77">
        <v>1.177</v>
      </c>
      <c r="F29" s="77">
        <v>4.1349999999999998</v>
      </c>
      <c r="G29" s="77">
        <v>3.8439999999999999</v>
      </c>
      <c r="H29" s="77">
        <v>15.803000000000001</v>
      </c>
      <c r="I29" s="77">
        <v>32.311999999999998</v>
      </c>
      <c r="J29" s="77">
        <v>67.388000000000005</v>
      </c>
      <c r="K29" s="77">
        <v>56.124000000000002</v>
      </c>
      <c r="L29" s="77">
        <v>68.180999999999997</v>
      </c>
      <c r="M29" s="77">
        <v>46.362000000000002</v>
      </c>
      <c r="N29" s="77">
        <v>28.783999999999999</v>
      </c>
      <c r="O29" s="77">
        <v>60.664999999999999</v>
      </c>
      <c r="P29" s="77">
        <v>47.582000000000001</v>
      </c>
      <c r="Q29" s="77">
        <v>16.045000000000002</v>
      </c>
      <c r="R29" s="77">
        <v>25.632000000000001</v>
      </c>
      <c r="S29" s="77">
        <v>39.823</v>
      </c>
      <c r="T29" s="77">
        <v>56.136000000000003</v>
      </c>
      <c r="U29" s="77">
        <v>28.673999999999999</v>
      </c>
      <c r="V29" s="77">
        <v>19.507999999999999</v>
      </c>
      <c r="W29" s="77">
        <v>5.6459999999999999</v>
      </c>
      <c r="X29" s="77">
        <v>16.353999999999999</v>
      </c>
      <c r="Y29" s="77">
        <v>13.182</v>
      </c>
      <c r="Z29" s="78"/>
      <c r="AA29" s="79">
        <f>SUM(B29:Z29)</f>
        <v>689.57400000000007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31.225000000000001</v>
      </c>
      <c r="C31" s="62">
        <f t="shared" ref="C31:Z31" si="4">IF(LEN(C$2)&gt;0,SUM(C28:C30),"")</f>
        <v>2.9809999999999999</v>
      </c>
      <c r="D31" s="62">
        <f t="shared" si="4"/>
        <v>2.0110000000000001</v>
      </c>
      <c r="E31" s="62">
        <f t="shared" si="4"/>
        <v>1.177</v>
      </c>
      <c r="F31" s="62">
        <f t="shared" si="4"/>
        <v>4.1349999999999998</v>
      </c>
      <c r="G31" s="62">
        <f t="shared" si="4"/>
        <v>3.8439999999999999</v>
      </c>
      <c r="H31" s="62">
        <f t="shared" si="4"/>
        <v>15.803000000000001</v>
      </c>
      <c r="I31" s="62">
        <f t="shared" si="4"/>
        <v>32.311999999999998</v>
      </c>
      <c r="J31" s="62">
        <f t="shared" si="4"/>
        <v>67.388000000000005</v>
      </c>
      <c r="K31" s="62">
        <f t="shared" si="4"/>
        <v>56.124000000000002</v>
      </c>
      <c r="L31" s="62">
        <f t="shared" si="4"/>
        <v>68.180999999999997</v>
      </c>
      <c r="M31" s="62">
        <f t="shared" si="4"/>
        <v>46.362000000000002</v>
      </c>
      <c r="N31" s="62">
        <f t="shared" si="4"/>
        <v>28.783999999999999</v>
      </c>
      <c r="O31" s="62">
        <f t="shared" si="4"/>
        <v>60.664999999999999</v>
      </c>
      <c r="P31" s="62">
        <f t="shared" si="4"/>
        <v>47.582000000000001</v>
      </c>
      <c r="Q31" s="62">
        <f t="shared" si="4"/>
        <v>16.045000000000002</v>
      </c>
      <c r="R31" s="62">
        <f t="shared" si="4"/>
        <v>25.632000000000001</v>
      </c>
      <c r="S31" s="62">
        <f t="shared" si="4"/>
        <v>39.823</v>
      </c>
      <c r="T31" s="62">
        <f t="shared" si="4"/>
        <v>56.136000000000003</v>
      </c>
      <c r="U31" s="62">
        <f t="shared" si="4"/>
        <v>28.673999999999999</v>
      </c>
      <c r="V31" s="62">
        <f t="shared" si="4"/>
        <v>19.507999999999999</v>
      </c>
      <c r="W31" s="62">
        <f t="shared" si="4"/>
        <v>5.6459999999999999</v>
      </c>
      <c r="X31" s="62">
        <f t="shared" si="4"/>
        <v>16.353999999999999</v>
      </c>
      <c r="Y31" s="62">
        <f t="shared" si="4"/>
        <v>13.182</v>
      </c>
      <c r="Z31" s="63" t="str">
        <f t="shared" si="4"/>
        <v/>
      </c>
      <c r="AA31" s="64">
        <f>SUM(AA28:AA30)</f>
        <v>689.57400000000007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39.5</v>
      </c>
      <c r="O38" s="99">
        <v>17</v>
      </c>
      <c r="P38" s="99">
        <v>1.1000000000000001</v>
      </c>
      <c r="Q38" s="99">
        <v>7.9</v>
      </c>
      <c r="R38" s="99"/>
      <c r="S38" s="99">
        <v>3.6</v>
      </c>
      <c r="T38" s="99"/>
      <c r="U38" s="99">
        <v>10</v>
      </c>
      <c r="V38" s="99">
        <v>28.1</v>
      </c>
      <c r="W38" s="99">
        <v>42.3</v>
      </c>
      <c r="X38" s="99"/>
      <c r="Y38" s="99"/>
      <c r="Z38" s="100"/>
      <c r="AA38" s="79">
        <f t="shared" si="5"/>
        <v>149.5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39.5</v>
      </c>
      <c r="O39" s="88">
        <f t="shared" si="6"/>
        <v>17</v>
      </c>
      <c r="P39" s="88">
        <f t="shared" si="6"/>
        <v>1.1000000000000001</v>
      </c>
      <c r="Q39" s="88">
        <f t="shared" si="6"/>
        <v>7.9</v>
      </c>
      <c r="R39" s="88">
        <f t="shared" si="6"/>
        <v>0</v>
      </c>
      <c r="S39" s="88">
        <f t="shared" si="6"/>
        <v>3.6</v>
      </c>
      <c r="T39" s="88">
        <f t="shared" si="6"/>
        <v>0</v>
      </c>
      <c r="U39" s="88">
        <f t="shared" si="6"/>
        <v>10</v>
      </c>
      <c r="V39" s="88">
        <f t="shared" si="6"/>
        <v>28.1</v>
      </c>
      <c r="W39" s="88">
        <f t="shared" si="6"/>
        <v>42.3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39.5</v>
      </c>
      <c r="O46" s="99">
        <v>17</v>
      </c>
      <c r="P46" s="99">
        <v>1.1000000000000001</v>
      </c>
      <c r="Q46" s="99">
        <v>7.9</v>
      </c>
      <c r="R46" s="99"/>
      <c r="S46" s="99">
        <v>3.6</v>
      </c>
      <c r="T46" s="99"/>
      <c r="U46" s="99">
        <v>10</v>
      </c>
      <c r="V46" s="99">
        <v>28.1</v>
      </c>
      <c r="W46" s="99">
        <v>42.3</v>
      </c>
      <c r="X46" s="99"/>
      <c r="Y46" s="99"/>
      <c r="Z46" s="100"/>
      <c r="AA46" s="79">
        <f t="shared" si="7"/>
        <v>149.5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39.5</v>
      </c>
      <c r="O48" s="88">
        <f t="shared" si="8"/>
        <v>17</v>
      </c>
      <c r="P48" s="88">
        <f t="shared" si="8"/>
        <v>1.1000000000000001</v>
      </c>
      <c r="Q48" s="88">
        <f t="shared" si="8"/>
        <v>7.9</v>
      </c>
      <c r="R48" s="88">
        <f t="shared" si="8"/>
        <v>0</v>
      </c>
      <c r="S48" s="88">
        <f t="shared" si="8"/>
        <v>3.6</v>
      </c>
      <c r="T48" s="88">
        <f t="shared" si="8"/>
        <v>0</v>
      </c>
      <c r="U48" s="88">
        <f t="shared" si="8"/>
        <v>10</v>
      </c>
      <c r="V48" s="88">
        <f t="shared" si="8"/>
        <v>28.1</v>
      </c>
      <c r="W48" s="88">
        <f t="shared" si="8"/>
        <v>42.3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31.225000000000001</v>
      </c>
      <c r="C51" s="88">
        <f t="shared" si="10"/>
        <v>2.9809999999999999</v>
      </c>
      <c r="D51" s="88">
        <f t="shared" si="10"/>
        <v>2.0110000000000001</v>
      </c>
      <c r="E51" s="88">
        <f t="shared" si="10"/>
        <v>1.177</v>
      </c>
      <c r="F51" s="88">
        <f t="shared" si="10"/>
        <v>4.1349999999999998</v>
      </c>
      <c r="G51" s="88">
        <f t="shared" si="10"/>
        <v>3.8439999999999999</v>
      </c>
      <c r="H51" s="88">
        <f t="shared" si="10"/>
        <v>15.803000000000001</v>
      </c>
      <c r="I51" s="88">
        <f t="shared" si="10"/>
        <v>32.312000000000005</v>
      </c>
      <c r="J51" s="88">
        <f t="shared" si="10"/>
        <v>67.388000000000019</v>
      </c>
      <c r="K51" s="88">
        <f t="shared" si="10"/>
        <v>56.124000000000002</v>
      </c>
      <c r="L51" s="88">
        <f t="shared" si="10"/>
        <v>68.180999999999997</v>
      </c>
      <c r="M51" s="88">
        <f t="shared" si="10"/>
        <v>46.361999999999995</v>
      </c>
      <c r="N51" s="88">
        <f t="shared" si="10"/>
        <v>68.283999999999992</v>
      </c>
      <c r="O51" s="88">
        <f t="shared" si="10"/>
        <v>77.664999999999992</v>
      </c>
      <c r="P51" s="88">
        <f t="shared" si="10"/>
        <v>48.682000000000009</v>
      </c>
      <c r="Q51" s="88">
        <f t="shared" si="10"/>
        <v>23.945</v>
      </c>
      <c r="R51" s="88">
        <f t="shared" si="10"/>
        <v>25.632000000000001</v>
      </c>
      <c r="S51" s="88">
        <f t="shared" si="10"/>
        <v>43.423000000000002</v>
      </c>
      <c r="T51" s="88">
        <f t="shared" si="10"/>
        <v>56.136000000000003</v>
      </c>
      <c r="U51" s="88">
        <f t="shared" si="10"/>
        <v>38.673999999999999</v>
      </c>
      <c r="V51" s="88">
        <f t="shared" si="10"/>
        <v>47.608000000000004</v>
      </c>
      <c r="W51" s="88">
        <f t="shared" si="10"/>
        <v>47.945999999999998</v>
      </c>
      <c r="X51" s="88">
        <f t="shared" si="10"/>
        <v>16.353999999999999</v>
      </c>
      <c r="Y51" s="88">
        <f t="shared" si="10"/>
        <v>13.182</v>
      </c>
      <c r="Z51" s="89" t="str">
        <f t="shared" si="10"/>
        <v/>
      </c>
      <c r="AA51" s="104">
        <f>SUM(B51:Z51)</f>
        <v>839.07399999999996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31.225000000000001</v>
      </c>
      <c r="C4" s="18">
        <v>2.9810000000000003</v>
      </c>
      <c r="D4" s="18">
        <v>2.0110000000000001</v>
      </c>
      <c r="E4" s="18">
        <v>1.177</v>
      </c>
      <c r="F4" s="18">
        <v>4.1350000000000007</v>
      </c>
      <c r="G4" s="18">
        <v>3.8439999999999999</v>
      </c>
      <c r="H4" s="18">
        <v>15.837</v>
      </c>
      <c r="I4" s="18">
        <v>32.31</v>
      </c>
      <c r="J4" s="18">
        <v>67.402999999999992</v>
      </c>
      <c r="K4" s="18">
        <v>56.170999999999999</v>
      </c>
      <c r="L4" s="18">
        <v>68.174999999999997</v>
      </c>
      <c r="M4" s="18">
        <v>46.362000000000002</v>
      </c>
      <c r="N4" s="18">
        <v>68.319999999999993</v>
      </c>
      <c r="O4" s="18">
        <v>77.628999999999991</v>
      </c>
      <c r="P4" s="18">
        <v>48.658999999999999</v>
      </c>
      <c r="Q4" s="18">
        <v>23.945</v>
      </c>
      <c r="R4" s="18">
        <v>25.631999999999998</v>
      </c>
      <c r="S4" s="18">
        <v>43.433</v>
      </c>
      <c r="T4" s="18">
        <v>56.114000000000004</v>
      </c>
      <c r="U4" s="18">
        <v>38.64</v>
      </c>
      <c r="V4" s="18">
        <v>47.635999999999996</v>
      </c>
      <c r="W4" s="18">
        <v>47.904000000000003</v>
      </c>
      <c r="X4" s="18">
        <v>16.353999999999999</v>
      </c>
      <c r="Y4" s="18">
        <v>13.181999999999999</v>
      </c>
      <c r="Z4" s="19"/>
      <c r="AA4" s="20">
        <f>SUM(B4:Z4)</f>
        <v>839.07900000000006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</v>
      </c>
      <c r="C7" s="28">
        <v>0</v>
      </c>
      <c r="D7" s="28">
        <v>0</v>
      </c>
      <c r="E7" s="28">
        <v>0</v>
      </c>
      <c r="F7" s="28">
        <v>0</v>
      </c>
      <c r="G7" s="28">
        <v>20.07</v>
      </c>
      <c r="H7" s="28">
        <v>150.37</v>
      </c>
      <c r="I7" s="28">
        <v>174</v>
      </c>
      <c r="J7" s="28">
        <v>197.2</v>
      </c>
      <c r="K7" s="28">
        <v>145</v>
      </c>
      <c r="L7" s="28">
        <v>51.25</v>
      </c>
      <c r="M7" s="28">
        <v>9.7200000000000006</v>
      </c>
      <c r="N7" s="28">
        <v>19.8</v>
      </c>
      <c r="O7" s="28">
        <v>28.76</v>
      </c>
      <c r="P7" s="28">
        <v>105.9</v>
      </c>
      <c r="Q7" s="28">
        <v>155.51</v>
      </c>
      <c r="R7" s="28">
        <v>191.06</v>
      </c>
      <c r="S7" s="28">
        <v>185</v>
      </c>
      <c r="T7" s="28">
        <v>182.2</v>
      </c>
      <c r="U7" s="28">
        <v>163.72</v>
      </c>
      <c r="V7" s="28">
        <v>151.69999999999999</v>
      </c>
      <c r="W7" s="28">
        <v>142</v>
      </c>
      <c r="X7" s="28">
        <v>103.56</v>
      </c>
      <c r="Y7" s="28">
        <v>62.61</v>
      </c>
      <c r="Z7" s="29"/>
      <c r="AA7" s="30">
        <f>IF(SUM(B7:Z7)&lt;&gt;0,AVERAGEIF(B7:Z7,"&lt;&gt;"""),"")</f>
        <v>94.55958333333335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1.667</v>
      </c>
      <c r="D14" s="57">
        <v>1.4900000000000002</v>
      </c>
      <c r="E14" s="57">
        <v>1.1260000000000001</v>
      </c>
      <c r="F14" s="57">
        <v>2.1579999999999999</v>
      </c>
      <c r="G14" s="57">
        <v>1.0329999999999999</v>
      </c>
      <c r="H14" s="57"/>
      <c r="I14" s="57"/>
      <c r="J14" s="57"/>
      <c r="K14" s="57"/>
      <c r="L14" s="57"/>
      <c r="M14" s="57">
        <v>0.14899999999999999</v>
      </c>
      <c r="N14" s="57">
        <v>7.400000000000001E-2</v>
      </c>
      <c r="O14" s="57">
        <v>2E-3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4.0000000000000001E-3</v>
      </c>
      <c r="Z14" s="58"/>
      <c r="AA14" s="59">
        <f t="shared" si="0"/>
        <v>7.7029999999999994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1.667</v>
      </c>
      <c r="D16" s="62">
        <f t="shared" si="1"/>
        <v>1.4900000000000002</v>
      </c>
      <c r="E16" s="62">
        <f t="shared" si="1"/>
        <v>1.1260000000000001</v>
      </c>
      <c r="F16" s="62">
        <f t="shared" si="1"/>
        <v>2.1579999999999999</v>
      </c>
      <c r="G16" s="62">
        <f t="shared" si="1"/>
        <v>1.0329999999999999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0.14899999999999999</v>
      </c>
      <c r="N16" s="62">
        <f t="shared" si="1"/>
        <v>7.400000000000001E-2</v>
      </c>
      <c r="O16" s="62">
        <f t="shared" si="1"/>
        <v>2E-3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4.0000000000000001E-3</v>
      </c>
      <c r="Z16" s="63" t="str">
        <f t="shared" si="1"/>
        <v/>
      </c>
      <c r="AA16" s="64">
        <f>SUM(AA10:AA15)</f>
        <v>7.7029999999999994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3.5000000000000003E-2</v>
      </c>
      <c r="C20" s="77">
        <v>3.5000000000000003E-2</v>
      </c>
      <c r="D20" s="77">
        <v>3.5000000000000003E-2</v>
      </c>
      <c r="E20" s="77">
        <v>3.4000000000000002E-2</v>
      </c>
      <c r="F20" s="77">
        <v>3.5000000000000003E-2</v>
      </c>
      <c r="G20" s="77">
        <v>4.1000000000000002E-2</v>
      </c>
      <c r="H20" s="77">
        <v>0.55500000000000005</v>
      </c>
      <c r="I20" s="77">
        <v>6.7000000000000004E-2</v>
      </c>
      <c r="J20" s="77">
        <v>7.2999999999999995E-2</v>
      </c>
      <c r="K20" s="77">
        <v>7.2999999999999995E-2</v>
      </c>
      <c r="L20" s="77">
        <v>0.44700000000000001</v>
      </c>
      <c r="M20" s="77">
        <v>6.7000000000000004E-2</v>
      </c>
      <c r="N20" s="77"/>
      <c r="O20" s="77"/>
      <c r="P20" s="77"/>
      <c r="Q20" s="77"/>
      <c r="R20" s="77">
        <v>5.3999999999999999E-2</v>
      </c>
      <c r="S20" s="77">
        <v>5.1999999999999998E-2</v>
      </c>
      <c r="T20" s="77">
        <v>0.05</v>
      </c>
      <c r="U20" s="77">
        <v>4.5999999999999999E-2</v>
      </c>
      <c r="V20" s="77">
        <v>0.84300000000000008</v>
      </c>
      <c r="W20" s="77">
        <v>0.84000000000000008</v>
      </c>
      <c r="X20" s="77">
        <v>3.7999999999999999E-2</v>
      </c>
      <c r="Y20" s="77">
        <v>3.5999999999999997E-2</v>
      </c>
      <c r="Z20" s="78"/>
      <c r="AA20" s="79">
        <f t="shared" si="2"/>
        <v>3.4560000000000004</v>
      </c>
    </row>
    <row r="21" spans="1:27" ht="24.95" customHeight="1" x14ac:dyDescent="0.2">
      <c r="A21" s="75" t="s">
        <v>16</v>
      </c>
      <c r="B21" s="80">
        <v>0.19</v>
      </c>
      <c r="C21" s="81">
        <v>1.2789999999999999</v>
      </c>
      <c r="D21" s="81">
        <v>0.48599999999999999</v>
      </c>
      <c r="E21" s="81">
        <v>1.7000000000000001E-2</v>
      </c>
      <c r="F21" s="81">
        <v>1.9419999999999999</v>
      </c>
      <c r="G21" s="81">
        <v>1.47</v>
      </c>
      <c r="H21" s="81">
        <v>12.882</v>
      </c>
      <c r="I21" s="81">
        <v>6.4430000000000005</v>
      </c>
      <c r="J21" s="81">
        <v>0.73</v>
      </c>
      <c r="K21" s="81">
        <v>15.497999999999999</v>
      </c>
      <c r="L21" s="81">
        <v>28.676000000000002</v>
      </c>
      <c r="M21" s="81">
        <v>46.146000000000001</v>
      </c>
      <c r="N21" s="81">
        <v>68.246000000000009</v>
      </c>
      <c r="O21" s="81">
        <v>77.626999999999995</v>
      </c>
      <c r="P21" s="81">
        <v>48.658999999999999</v>
      </c>
      <c r="Q21" s="81">
        <v>23.945</v>
      </c>
      <c r="R21" s="81">
        <v>25.577999999999999</v>
      </c>
      <c r="S21" s="81">
        <v>43.381</v>
      </c>
      <c r="T21" s="81">
        <v>37.164000000000001</v>
      </c>
      <c r="U21" s="81">
        <v>38.594000000000001</v>
      </c>
      <c r="V21" s="81">
        <v>46.792999999999999</v>
      </c>
      <c r="W21" s="81">
        <v>47.064</v>
      </c>
      <c r="X21" s="81">
        <v>16.315999999999999</v>
      </c>
      <c r="Y21" s="81">
        <v>13.141999999999999</v>
      </c>
      <c r="Z21" s="78"/>
      <c r="AA21" s="79">
        <f t="shared" si="2"/>
        <v>602.26799999999992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10.452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10.452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0.22500000000000001</v>
      </c>
      <c r="C25" s="88">
        <f t="shared" si="3"/>
        <v>1.3139999999999998</v>
      </c>
      <c r="D25" s="88">
        <f t="shared" si="3"/>
        <v>0.52100000000000002</v>
      </c>
      <c r="E25" s="88">
        <f t="shared" si="3"/>
        <v>5.1000000000000004E-2</v>
      </c>
      <c r="F25" s="88">
        <f t="shared" si="3"/>
        <v>1.9769999999999999</v>
      </c>
      <c r="G25" s="88">
        <f t="shared" si="3"/>
        <v>1.5109999999999999</v>
      </c>
      <c r="H25" s="88">
        <f t="shared" si="3"/>
        <v>13.436999999999999</v>
      </c>
      <c r="I25" s="88">
        <f t="shared" si="3"/>
        <v>6.5100000000000007</v>
      </c>
      <c r="J25" s="88">
        <f t="shared" si="3"/>
        <v>0.80299999999999994</v>
      </c>
      <c r="K25" s="88">
        <f t="shared" si="3"/>
        <v>15.571</v>
      </c>
      <c r="L25" s="88">
        <f t="shared" si="3"/>
        <v>39.575000000000003</v>
      </c>
      <c r="M25" s="88">
        <f t="shared" si="3"/>
        <v>46.213000000000001</v>
      </c>
      <c r="N25" s="88">
        <f t="shared" si="3"/>
        <v>68.246000000000009</v>
      </c>
      <c r="O25" s="88">
        <f t="shared" si="3"/>
        <v>77.626999999999995</v>
      </c>
      <c r="P25" s="88">
        <f t="shared" si="3"/>
        <v>48.658999999999999</v>
      </c>
      <c r="Q25" s="88">
        <f t="shared" si="3"/>
        <v>23.945</v>
      </c>
      <c r="R25" s="88">
        <f t="shared" si="3"/>
        <v>25.631999999999998</v>
      </c>
      <c r="S25" s="88">
        <f t="shared" si="3"/>
        <v>43.433</v>
      </c>
      <c r="T25" s="88">
        <f t="shared" si="3"/>
        <v>37.213999999999999</v>
      </c>
      <c r="U25" s="88">
        <f t="shared" si="3"/>
        <v>38.64</v>
      </c>
      <c r="V25" s="88">
        <f t="shared" si="3"/>
        <v>47.636000000000003</v>
      </c>
      <c r="W25" s="88">
        <f t="shared" si="3"/>
        <v>47.904000000000003</v>
      </c>
      <c r="X25" s="88">
        <f t="shared" si="3"/>
        <v>16.353999999999999</v>
      </c>
      <c r="Y25" s="88">
        <f t="shared" si="3"/>
        <v>13.177999999999999</v>
      </c>
      <c r="Z25" s="89">
        <f t="shared" si="3"/>
        <v>0</v>
      </c>
      <c r="AA25" s="90">
        <f t="shared" si="3"/>
        <v>616.17599999999993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0.22500000000000001</v>
      </c>
      <c r="C29" s="77">
        <v>2.9809999999999999</v>
      </c>
      <c r="D29" s="77">
        <v>2.0110000000000001</v>
      </c>
      <c r="E29" s="77">
        <v>1.177</v>
      </c>
      <c r="F29" s="77">
        <v>4.1349999999999998</v>
      </c>
      <c r="G29" s="77">
        <v>2.544</v>
      </c>
      <c r="H29" s="77">
        <v>13.436999999999999</v>
      </c>
      <c r="I29" s="77">
        <v>6.51</v>
      </c>
      <c r="J29" s="77">
        <v>0.80300000000000005</v>
      </c>
      <c r="K29" s="77">
        <v>15.571</v>
      </c>
      <c r="L29" s="77">
        <v>39.575000000000003</v>
      </c>
      <c r="M29" s="77">
        <v>46.362000000000002</v>
      </c>
      <c r="N29" s="77">
        <v>68.319999999999993</v>
      </c>
      <c r="O29" s="77">
        <v>77.629000000000005</v>
      </c>
      <c r="P29" s="77">
        <v>48.658999999999999</v>
      </c>
      <c r="Q29" s="77">
        <v>23.945</v>
      </c>
      <c r="R29" s="77">
        <v>25.632000000000001</v>
      </c>
      <c r="S29" s="77">
        <v>43.433</v>
      </c>
      <c r="T29" s="77">
        <v>37.213999999999999</v>
      </c>
      <c r="U29" s="77">
        <v>38.64</v>
      </c>
      <c r="V29" s="77">
        <v>47.636000000000003</v>
      </c>
      <c r="W29" s="77">
        <v>47.904000000000003</v>
      </c>
      <c r="X29" s="77">
        <v>16.353999999999999</v>
      </c>
      <c r="Y29" s="77">
        <v>13.182</v>
      </c>
      <c r="Z29" s="78"/>
      <c r="AA29" s="79">
        <f>SUM(B29:Z29)</f>
        <v>623.87900000000002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0.22500000000000001</v>
      </c>
      <c r="C31" s="62">
        <f t="shared" si="4"/>
        <v>2.9809999999999999</v>
      </c>
      <c r="D31" s="62">
        <f t="shared" si="4"/>
        <v>2.0110000000000001</v>
      </c>
      <c r="E31" s="62">
        <f t="shared" si="4"/>
        <v>1.177</v>
      </c>
      <c r="F31" s="62">
        <f t="shared" si="4"/>
        <v>4.1349999999999998</v>
      </c>
      <c r="G31" s="62">
        <f t="shared" si="4"/>
        <v>2.544</v>
      </c>
      <c r="H31" s="62">
        <f t="shared" si="4"/>
        <v>13.436999999999999</v>
      </c>
      <c r="I31" s="62">
        <f t="shared" si="4"/>
        <v>6.51</v>
      </c>
      <c r="J31" s="62">
        <f t="shared" si="4"/>
        <v>0.80300000000000005</v>
      </c>
      <c r="K31" s="62">
        <f t="shared" si="4"/>
        <v>15.571</v>
      </c>
      <c r="L31" s="62">
        <f t="shared" si="4"/>
        <v>39.575000000000003</v>
      </c>
      <c r="M31" s="62">
        <f t="shared" si="4"/>
        <v>46.362000000000002</v>
      </c>
      <c r="N31" s="62">
        <f t="shared" si="4"/>
        <v>68.319999999999993</v>
      </c>
      <c r="O31" s="62">
        <f t="shared" si="4"/>
        <v>77.629000000000005</v>
      </c>
      <c r="P31" s="62">
        <f t="shared" si="4"/>
        <v>48.658999999999999</v>
      </c>
      <c r="Q31" s="62">
        <f t="shared" si="4"/>
        <v>23.945</v>
      </c>
      <c r="R31" s="62">
        <f t="shared" si="4"/>
        <v>25.632000000000001</v>
      </c>
      <c r="S31" s="62">
        <f t="shared" si="4"/>
        <v>43.433</v>
      </c>
      <c r="T31" s="62">
        <f t="shared" si="4"/>
        <v>37.213999999999999</v>
      </c>
      <c r="U31" s="62">
        <f t="shared" si="4"/>
        <v>38.64</v>
      </c>
      <c r="V31" s="62">
        <f t="shared" si="4"/>
        <v>47.636000000000003</v>
      </c>
      <c r="W31" s="62">
        <f t="shared" si="4"/>
        <v>47.904000000000003</v>
      </c>
      <c r="X31" s="62">
        <f t="shared" si="4"/>
        <v>16.353999999999999</v>
      </c>
      <c r="Y31" s="62">
        <f t="shared" si="4"/>
        <v>13.182</v>
      </c>
      <c r="Z31" s="63">
        <f t="shared" si="4"/>
        <v>0</v>
      </c>
      <c r="AA31" s="64">
        <f t="shared" si="4"/>
        <v>623.87900000000002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31</v>
      </c>
      <c r="C38" s="99"/>
      <c r="D38" s="99"/>
      <c r="E38" s="99"/>
      <c r="F38" s="99"/>
      <c r="G38" s="99">
        <v>1.3</v>
      </c>
      <c r="H38" s="99">
        <v>2.4</v>
      </c>
      <c r="I38" s="99">
        <v>25.8</v>
      </c>
      <c r="J38" s="99">
        <v>66.599999999999994</v>
      </c>
      <c r="K38" s="99">
        <v>40.6</v>
      </c>
      <c r="L38" s="99">
        <v>28.6</v>
      </c>
      <c r="M38" s="99"/>
      <c r="N38" s="99"/>
      <c r="O38" s="99"/>
      <c r="P38" s="99"/>
      <c r="Q38" s="99"/>
      <c r="R38" s="99"/>
      <c r="S38" s="99"/>
      <c r="T38" s="99">
        <v>18.899999999999999</v>
      </c>
      <c r="U38" s="99"/>
      <c r="V38" s="99"/>
      <c r="W38" s="99"/>
      <c r="X38" s="99"/>
      <c r="Y38" s="99"/>
      <c r="Z38" s="100"/>
      <c r="AA38" s="79">
        <f t="shared" si="5"/>
        <v>215.2</v>
      </c>
    </row>
    <row r="39" spans="1:27" ht="30" customHeight="1" thickBot="1" x14ac:dyDescent="0.25">
      <c r="A39" s="86" t="s">
        <v>45</v>
      </c>
      <c r="B39" s="87">
        <f t="shared" ref="B39:Z39" si="6">SUM(B34:B38)</f>
        <v>31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1.3</v>
      </c>
      <c r="H39" s="88">
        <f t="shared" si="6"/>
        <v>2.4</v>
      </c>
      <c r="I39" s="88">
        <f t="shared" si="6"/>
        <v>25.8</v>
      </c>
      <c r="J39" s="88">
        <f t="shared" si="6"/>
        <v>66.599999999999994</v>
      </c>
      <c r="K39" s="88">
        <f t="shared" si="6"/>
        <v>40.6</v>
      </c>
      <c r="L39" s="88">
        <f t="shared" si="6"/>
        <v>28.6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18.899999999999999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215.2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31</v>
      </c>
      <c r="C46" s="99"/>
      <c r="D46" s="99"/>
      <c r="E46" s="99"/>
      <c r="F46" s="99"/>
      <c r="G46" s="99">
        <v>1.3</v>
      </c>
      <c r="H46" s="99">
        <v>2.4</v>
      </c>
      <c r="I46" s="99">
        <v>25.8</v>
      </c>
      <c r="J46" s="99">
        <v>66.599999999999994</v>
      </c>
      <c r="K46" s="99">
        <v>40.6</v>
      </c>
      <c r="L46" s="99">
        <v>28.6</v>
      </c>
      <c r="M46" s="99"/>
      <c r="N46" s="99"/>
      <c r="O46" s="99"/>
      <c r="P46" s="99"/>
      <c r="Q46" s="99"/>
      <c r="R46" s="99"/>
      <c r="S46" s="99"/>
      <c r="T46" s="99">
        <v>18.899999999999999</v>
      </c>
      <c r="U46" s="99"/>
      <c r="V46" s="99"/>
      <c r="W46" s="99"/>
      <c r="X46" s="99"/>
      <c r="Y46" s="99"/>
      <c r="Z46" s="100"/>
      <c r="AA46" s="79">
        <f t="shared" si="7"/>
        <v>215.2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1.3</v>
      </c>
      <c r="H48" s="88">
        <f t="shared" si="8"/>
        <v>2.4</v>
      </c>
      <c r="I48" s="88">
        <f t="shared" si="8"/>
        <v>25.8</v>
      </c>
      <c r="J48" s="88">
        <f t="shared" si="8"/>
        <v>66.599999999999994</v>
      </c>
      <c r="K48" s="88">
        <f t="shared" si="8"/>
        <v>40.6</v>
      </c>
      <c r="L48" s="88">
        <f t="shared" si="8"/>
        <v>28.6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18.899999999999999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31.225000000000001</v>
      </c>
      <c r="C51" s="88">
        <f t="shared" si="10"/>
        <v>2.9809999999999999</v>
      </c>
      <c r="D51" s="88">
        <f t="shared" si="10"/>
        <v>2.0110000000000001</v>
      </c>
      <c r="E51" s="88">
        <f t="shared" si="10"/>
        <v>1.177</v>
      </c>
      <c r="F51" s="88">
        <f t="shared" si="10"/>
        <v>4.1349999999999998</v>
      </c>
      <c r="G51" s="88">
        <f t="shared" si="10"/>
        <v>3.8439999999999994</v>
      </c>
      <c r="H51" s="88">
        <f t="shared" si="10"/>
        <v>15.837</v>
      </c>
      <c r="I51" s="88">
        <f t="shared" si="10"/>
        <v>32.31</v>
      </c>
      <c r="J51" s="88">
        <f t="shared" si="10"/>
        <v>67.402999999999992</v>
      </c>
      <c r="K51" s="88">
        <f t="shared" si="10"/>
        <v>56.170999999999999</v>
      </c>
      <c r="L51" s="88">
        <f t="shared" si="10"/>
        <v>68.175000000000011</v>
      </c>
      <c r="M51" s="88">
        <f t="shared" si="10"/>
        <v>46.362000000000002</v>
      </c>
      <c r="N51" s="88">
        <f t="shared" si="10"/>
        <v>68.320000000000007</v>
      </c>
      <c r="O51" s="88">
        <f t="shared" si="10"/>
        <v>77.628999999999991</v>
      </c>
      <c r="P51" s="88">
        <f t="shared" si="10"/>
        <v>48.658999999999999</v>
      </c>
      <c r="Q51" s="88">
        <f t="shared" si="10"/>
        <v>23.945</v>
      </c>
      <c r="R51" s="88">
        <f t="shared" si="10"/>
        <v>25.631999999999998</v>
      </c>
      <c r="S51" s="88">
        <f t="shared" si="10"/>
        <v>43.433</v>
      </c>
      <c r="T51" s="88">
        <f t="shared" si="10"/>
        <v>56.113999999999997</v>
      </c>
      <c r="U51" s="88">
        <f t="shared" si="10"/>
        <v>38.64</v>
      </c>
      <c r="V51" s="88">
        <f t="shared" si="10"/>
        <v>47.636000000000003</v>
      </c>
      <c r="W51" s="88">
        <f t="shared" si="10"/>
        <v>47.904000000000003</v>
      </c>
      <c r="X51" s="88">
        <f t="shared" si="10"/>
        <v>16.353999999999999</v>
      </c>
      <c r="Y51" s="88">
        <f t="shared" si="10"/>
        <v>13.181999999999999</v>
      </c>
      <c r="Z51" s="89">
        <f t="shared" si="10"/>
        <v>0</v>
      </c>
      <c r="AA51" s="104">
        <f>SUM(B51:Z51)</f>
        <v>839.07900000000006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</v>
      </c>
      <c r="C4" s="18"/>
      <c r="D4" s="18"/>
      <c r="E4" s="18"/>
      <c r="F4" s="18"/>
      <c r="G4" s="18">
        <v>1.3</v>
      </c>
      <c r="H4" s="18">
        <v>2.4</v>
      </c>
      <c r="I4" s="18">
        <v>25.8</v>
      </c>
      <c r="J4" s="18">
        <v>66.599999999999994</v>
      </c>
      <c r="K4" s="18">
        <v>40.6</v>
      </c>
      <c r="L4" s="18">
        <v>28.6</v>
      </c>
      <c r="M4" s="18"/>
      <c r="N4" s="18">
        <v>-39.5</v>
      </c>
      <c r="O4" s="18">
        <v>-17</v>
      </c>
      <c r="P4" s="18">
        <v>-1.1000000000000001</v>
      </c>
      <c r="Q4" s="18">
        <v>-7.9</v>
      </c>
      <c r="R4" s="18"/>
      <c r="S4" s="18">
        <v>-3.6</v>
      </c>
      <c r="T4" s="18">
        <v>18.899999999999999</v>
      </c>
      <c r="U4" s="18">
        <v>-10</v>
      </c>
      <c r="V4" s="18">
        <v>-28.1</v>
      </c>
      <c r="W4" s="18">
        <v>-42.3</v>
      </c>
      <c r="X4" s="18"/>
      <c r="Y4" s="18"/>
      <c r="Z4" s="19"/>
      <c r="AA4" s="111">
        <f>SUM(B4:Z4)</f>
        <v>65.7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30</v>
      </c>
      <c r="C7" s="117">
        <v>0</v>
      </c>
      <c r="D7" s="117">
        <v>0</v>
      </c>
      <c r="E7" s="117">
        <v>0</v>
      </c>
      <c r="F7" s="117">
        <v>0</v>
      </c>
      <c r="G7" s="117">
        <v>20.07</v>
      </c>
      <c r="H7" s="117">
        <v>150.37</v>
      </c>
      <c r="I7" s="117">
        <v>174</v>
      </c>
      <c r="J7" s="117">
        <v>197.2</v>
      </c>
      <c r="K7" s="117">
        <v>145</v>
      </c>
      <c r="L7" s="117">
        <v>51.25</v>
      </c>
      <c r="M7" s="117">
        <v>9.7200000000000006</v>
      </c>
      <c r="N7" s="117">
        <v>19.8</v>
      </c>
      <c r="O7" s="117">
        <v>28.76</v>
      </c>
      <c r="P7" s="117">
        <v>105.9</v>
      </c>
      <c r="Q7" s="117">
        <v>155.51</v>
      </c>
      <c r="R7" s="117">
        <v>191.06</v>
      </c>
      <c r="S7" s="117">
        <v>185</v>
      </c>
      <c r="T7" s="117">
        <v>182.2</v>
      </c>
      <c r="U7" s="117">
        <v>163.72</v>
      </c>
      <c r="V7" s="117">
        <v>151.69999999999999</v>
      </c>
      <c r="W7" s="117">
        <v>142</v>
      </c>
      <c r="X7" s="117">
        <v>103.56</v>
      </c>
      <c r="Y7" s="117">
        <v>62.61</v>
      </c>
      <c r="Z7" s="118"/>
      <c r="AA7" s="119">
        <f>IF(SUM(B7:Z7)&lt;&gt;0,AVERAGEIF(B7:Z7,"&lt;&gt;"""),"")</f>
        <v>94.55958333333335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39.5</v>
      </c>
      <c r="O15" s="133">
        <v>17</v>
      </c>
      <c r="P15" s="133">
        <v>1.1000000000000001</v>
      </c>
      <c r="Q15" s="133">
        <v>7.9</v>
      </c>
      <c r="R15" s="133"/>
      <c r="S15" s="133">
        <v>3.6</v>
      </c>
      <c r="T15" s="133"/>
      <c r="U15" s="133">
        <v>10</v>
      </c>
      <c r="V15" s="133">
        <v>28.1</v>
      </c>
      <c r="W15" s="133">
        <v>42.3</v>
      </c>
      <c r="X15" s="133"/>
      <c r="Y15" s="133"/>
      <c r="Z15" s="131"/>
      <c r="AA15" s="132">
        <f t="shared" si="0"/>
        <v>149.5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39.5</v>
      </c>
      <c r="O16" s="135">
        <f t="shared" si="1"/>
        <v>17</v>
      </c>
      <c r="P16" s="135">
        <f t="shared" si="1"/>
        <v>1.1000000000000001</v>
      </c>
      <c r="Q16" s="135">
        <f t="shared" si="1"/>
        <v>7.9</v>
      </c>
      <c r="R16" s="135">
        <f t="shared" si="1"/>
        <v>0</v>
      </c>
      <c r="S16" s="135">
        <f t="shared" si="1"/>
        <v>3.6</v>
      </c>
      <c r="T16" s="135">
        <f t="shared" si="1"/>
        <v>0</v>
      </c>
      <c r="U16" s="135">
        <f t="shared" si="1"/>
        <v>10</v>
      </c>
      <c r="V16" s="135">
        <f t="shared" si="1"/>
        <v>28.1</v>
      </c>
      <c r="W16" s="135">
        <f t="shared" si="1"/>
        <v>42.3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31</v>
      </c>
      <c r="C23" s="133"/>
      <c r="D23" s="133"/>
      <c r="E23" s="133"/>
      <c r="F23" s="133"/>
      <c r="G23" s="133">
        <v>1.3</v>
      </c>
      <c r="H23" s="133">
        <v>2.4</v>
      </c>
      <c r="I23" s="133">
        <v>25.8</v>
      </c>
      <c r="J23" s="133">
        <v>66.599999999999994</v>
      </c>
      <c r="K23" s="133">
        <v>40.6</v>
      </c>
      <c r="L23" s="133">
        <v>28.6</v>
      </c>
      <c r="M23" s="133"/>
      <c r="N23" s="133"/>
      <c r="O23" s="133"/>
      <c r="P23" s="133"/>
      <c r="Q23" s="133"/>
      <c r="R23" s="133"/>
      <c r="S23" s="133"/>
      <c r="T23" s="133">
        <v>18.899999999999999</v>
      </c>
      <c r="U23" s="133"/>
      <c r="V23" s="133"/>
      <c r="W23" s="133"/>
      <c r="X23" s="133"/>
      <c r="Y23" s="133"/>
      <c r="Z23" s="131"/>
      <c r="AA23" s="132">
        <f t="shared" si="2"/>
        <v>215.2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1.3</v>
      </c>
      <c r="H24" s="135">
        <f t="shared" si="3"/>
        <v>2.4</v>
      </c>
      <c r="I24" s="135">
        <f t="shared" si="3"/>
        <v>25.8</v>
      </c>
      <c r="J24" s="135">
        <f t="shared" si="3"/>
        <v>66.599999999999994</v>
      </c>
      <c r="K24" s="135">
        <f t="shared" si="3"/>
        <v>40.6</v>
      </c>
      <c r="L24" s="135">
        <f t="shared" si="3"/>
        <v>28.6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18.899999999999999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2023-01-17T14:23:35Z</dcterms:created>
  <dcterms:modified xsi:type="dcterms:W3CDTF">2023-01-17T14:23:36Z</dcterms:modified>
</cp:coreProperties>
</file>