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<sst xmlns="http://schemas.openxmlformats.org/spreadsheetml/2006/main" count="117" uniqueCount="53">
  <si>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16/01/2023 16:20:33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</si>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</sst>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53.1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78.3</c:v>
                </c:pt>
                <c:pt idx="12">
                  <c:v>89.1</c:v>
                </c:pt>
                <c:pt idx="13">
                  <c:v>118.1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66.900000000000006</c:v>
                </c:pt>
                <c:pt idx="21">
                  <c:v>52.9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12.288999999999998</c:v>
                </c:pt>
                <c:pt idx="1">
                  <c:v>23.138999999999996</c:v>
                </c:pt>
                <c:pt idx="2">
                  <c:v>23.087</c:v>
                </c:pt>
                <c:pt idx="3">
                  <c:v>22.902000000000001</c:v>
                </c:pt>
                <c:pt idx="4">
                  <c:v>22.867000000000001</c:v>
                </c:pt>
                <c:pt idx="5">
                  <c:v>11.147</c:v>
                </c:pt>
                <c:pt idx="6">
                  <c:v>9.6660000000000004</c:v>
                </c:pt>
                <c:pt idx="7">
                  <c:v>21.838999999999999</c:v>
                </c:pt>
                <c:pt idx="8">
                  <c:v>47.030999999999999</c:v>
                </c:pt>
                <c:pt idx="9">
                  <c:v>54.322999999999993</c:v>
                </c:pt>
                <c:pt idx="10">
                  <c:v>30.448999999999995</c:v>
                </c:pt>
                <c:pt idx="11">
                  <c:v>26.648</c:v>
                </c:pt>
                <c:pt idx="12">
                  <c:v>21.770000000000003</c:v>
                </c:pt>
                <c:pt idx="13">
                  <c:v>13.028</c:v>
                </c:pt>
                <c:pt idx="14">
                  <c:v>9.9689999999999994</c:v>
                </c:pt>
                <c:pt idx="15">
                  <c:v>6.5340000000000007</c:v>
                </c:pt>
                <c:pt idx="16">
                  <c:v>15.275000000000002</c:v>
                </c:pt>
                <c:pt idx="17">
                  <c:v>12.734999999999999</c:v>
                </c:pt>
                <c:pt idx="18">
                  <c:v>14.345000000000001</c:v>
                </c:pt>
                <c:pt idx="19">
                  <c:v>17.175999999999998</c:v>
                </c:pt>
                <c:pt idx="20">
                  <c:v>19.195</c:v>
                </c:pt>
                <c:pt idx="21">
                  <c:v>15.456999999999999</c:v>
                </c:pt>
                <c:pt idx="22">
                  <c:v>18.234999999999999</c:v>
                </c:pt>
                <c:pt idx="23">
                  <c:v>17.817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3666120"/>
        <c:axId val="303666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21.837</c:v>
                </c:pt>
                <c:pt idx="1">
                  <c:v>33.103000000000002</c:v>
                </c:pt>
                <c:pt idx="2">
                  <c:v>32.25</c:v>
                </c:pt>
                <c:pt idx="3">
                  <c:v>32.718000000000004</c:v>
                </c:pt>
                <c:pt idx="4">
                  <c:v>30.172999999999998</c:v>
                </c:pt>
                <c:pt idx="5">
                  <c:v>14.031000000000001</c:v>
                </c:pt>
                <c:pt idx="6">
                  <c:v>10.661</c:v>
                </c:pt>
                <c:pt idx="7">
                  <c:v>74.926000000000002</c:v>
                </c:pt>
                <c:pt idx="8">
                  <c:v>47.408999999999999</c:v>
                </c:pt>
                <c:pt idx="9">
                  <c:v>56.747000000000007</c:v>
                </c:pt>
                <c:pt idx="10">
                  <c:v>34.263999999999996</c:v>
                </c:pt>
                <c:pt idx="11">
                  <c:v>109.38900000000001</c:v>
                </c:pt>
                <c:pt idx="12">
                  <c:v>114.73</c:v>
                </c:pt>
                <c:pt idx="13">
                  <c:v>131.14800000000002</c:v>
                </c:pt>
                <c:pt idx="14">
                  <c:v>13.678000000000001</c:v>
                </c:pt>
                <c:pt idx="15">
                  <c:v>6.5340000000000007</c:v>
                </c:pt>
                <c:pt idx="16">
                  <c:v>15.274999999999999</c:v>
                </c:pt>
                <c:pt idx="17">
                  <c:v>12.735000000000001</c:v>
                </c:pt>
                <c:pt idx="18">
                  <c:v>14.441999999999998</c:v>
                </c:pt>
                <c:pt idx="19">
                  <c:v>17.176000000000002</c:v>
                </c:pt>
                <c:pt idx="20">
                  <c:v>86.06</c:v>
                </c:pt>
                <c:pt idx="21">
                  <c:v>70.120999999999995</c:v>
                </c:pt>
                <c:pt idx="22">
                  <c:v>22.351999999999997</c:v>
                </c:pt>
                <c:pt idx="23">
                  <c:v>24.698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666120"/>
        <c:axId val="303666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131.1</c:v>
                </c:pt>
                <c:pt idx="1">
                  <c:v>69.73</c:v>
                </c:pt>
                <c:pt idx="2">
                  <c:v>60</c:v>
                </c:pt>
                <c:pt idx="3">
                  <c:v>62</c:v>
                </c:pt>
                <c:pt idx="4">
                  <c:v>66.099999999999994</c:v>
                </c:pt>
                <c:pt idx="5">
                  <c:v>116.15</c:v>
                </c:pt>
                <c:pt idx="6">
                  <c:v>163.56</c:v>
                </c:pt>
                <c:pt idx="7">
                  <c:v>192.49</c:v>
                </c:pt>
                <c:pt idx="8">
                  <c:v>180.16</c:v>
                </c:pt>
                <c:pt idx="9">
                  <c:v>170.72</c:v>
                </c:pt>
                <c:pt idx="10">
                  <c:v>180.09</c:v>
                </c:pt>
                <c:pt idx="11">
                  <c:v>112.6</c:v>
                </c:pt>
                <c:pt idx="12">
                  <c:v>111.15</c:v>
                </c:pt>
                <c:pt idx="13">
                  <c:v>100</c:v>
                </c:pt>
                <c:pt idx="14">
                  <c:v>169.58</c:v>
                </c:pt>
                <c:pt idx="15">
                  <c:v>317.27999999999997</c:v>
                </c:pt>
                <c:pt idx="16">
                  <c:v>211.84</c:v>
                </c:pt>
                <c:pt idx="17">
                  <c:v>220.27</c:v>
                </c:pt>
                <c:pt idx="18">
                  <c:v>200</c:v>
                </c:pt>
                <c:pt idx="19">
                  <c:v>197.2</c:v>
                </c:pt>
                <c:pt idx="20">
                  <c:v>154</c:v>
                </c:pt>
                <c:pt idx="21">
                  <c:v>130.1</c:v>
                </c:pt>
                <c:pt idx="22">
                  <c:v>141.21</c:v>
                </c:pt>
                <c:pt idx="23">
                  <c:v>143.63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3667296"/>
        <c:axId val="303666904"/>
      </c:lineChart>
      <c:catAx>
        <c:axId val="303666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666512"/>
        <c:crosses val="autoZero"/>
        <c:auto val="1"/>
        <c:lblAlgn val="ctr"/>
        <c:lblOffset val="100"/>
        <c:noMultiLvlLbl val="0"/>
      </c:catAx>
      <c:valAx>
        <c:axId val="303666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666120"/>
        <c:crosses val="autoZero"/>
        <c:crossBetween val="between"/>
      </c:valAx>
      <c:valAx>
        <c:axId val="303666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3667296"/>
        <c:crosses val="max"/>
        <c:crossBetween val="between"/>
      </c:valAx>
      <c:catAx>
        <c:axId val="303667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666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21.881</v>
      </c>
      <c r="C4" s="18">
        <v>33.080999999999996</v>
      </c>
      <c r="D4" s="18">
        <v>32.234000000000002</v>
      </c>
      <c r="E4" s="18">
        <v>32.71</v>
      </c>
      <c r="F4" s="18">
        <v>30.155000000000001</v>
      </c>
      <c r="G4" s="18">
        <v>14.030999999999997</v>
      </c>
      <c r="H4" s="18">
        <v>10.687000000000001</v>
      </c>
      <c r="I4" s="18">
        <v>74.939000000000007</v>
      </c>
      <c r="J4" s="18">
        <v>47.39</v>
      </c>
      <c r="K4" s="18">
        <v>56.703999999999994</v>
      </c>
      <c r="L4" s="18">
        <v>34.256999999999998</v>
      </c>
      <c r="M4" s="18">
        <v>109.40499999999999</v>
      </c>
      <c r="N4" s="18">
        <v>114.72999999999999</v>
      </c>
      <c r="O4" s="18">
        <v>131.12799999999999</v>
      </c>
      <c r="P4" s="18">
        <v>13.678000000000001</v>
      </c>
      <c r="Q4" s="18">
        <v>6.5340000000000007</v>
      </c>
      <c r="R4" s="18">
        <v>15.275000000000002</v>
      </c>
      <c r="S4" s="18">
        <v>12.734999999999999</v>
      </c>
      <c r="T4" s="18">
        <v>14.430000000000001</v>
      </c>
      <c r="U4" s="18">
        <v>17.175999999999998</v>
      </c>
      <c r="V4" s="18">
        <v>86.095000000000013</v>
      </c>
      <c r="W4" s="18">
        <v>70.093000000000004</v>
      </c>
      <c r="X4" s="18">
        <v>22.322999999999997</v>
      </c>
      <c r="Y4" s="18">
        <v>24.698</v>
      </c>
      <c r="Z4" s="19"/>
      <c r="AA4" s="20">
        <f>SUM(B4:Z4)</f>
        <v>1026.3689999999999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131.1</v>
      </c>
      <c r="C7" s="28">
        <v>69.73</v>
      </c>
      <c r="D7" s="28">
        <v>60</v>
      </c>
      <c r="E7" s="28">
        <v>62</v>
      </c>
      <c r="F7" s="28">
        <v>66.099999999999994</v>
      </c>
      <c r="G7" s="28">
        <v>116.15</v>
      </c>
      <c r="H7" s="28">
        <v>163.56</v>
      </c>
      <c r="I7" s="28">
        <v>192.49</v>
      </c>
      <c r="J7" s="28">
        <v>180.16</v>
      </c>
      <c r="K7" s="28">
        <v>170.72</v>
      </c>
      <c r="L7" s="28">
        <v>180.09</v>
      </c>
      <c r="M7" s="28">
        <v>112.6</v>
      </c>
      <c r="N7" s="28">
        <v>111.15</v>
      </c>
      <c r="O7" s="28">
        <v>100</v>
      </c>
      <c r="P7" s="28">
        <v>169.58</v>
      </c>
      <c r="Q7" s="28">
        <v>317.27999999999997</v>
      </c>
      <c r="R7" s="28">
        <v>211.84</v>
      </c>
      <c r="S7" s="28">
        <v>220.27</v>
      </c>
      <c r="T7" s="28">
        <v>200</v>
      </c>
      <c r="U7" s="28">
        <v>197.2</v>
      </c>
      <c r="V7" s="28">
        <v>154</v>
      </c>
      <c r="W7" s="28">
        <v>130.1</v>
      </c>
      <c r="X7" s="28">
        <v>141.21</v>
      </c>
      <c r="Y7" s="28">
        <v>143.63</v>
      </c>
      <c r="Z7" s="29"/>
      <c r="AA7" s="30">
        <f>IF(SUM(B7:Z7)&lt;&gt;0,AVERAGEIF(B7:Z7,"&lt;&gt;"""),"")</f>
        <v>150.04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12.288999999999998</v>
      </c>
      <c r="C14" s="57">
        <v>23.138999999999996</v>
      </c>
      <c r="D14" s="57">
        <v>23.087</v>
      </c>
      <c r="E14" s="57">
        <v>22.902000000000001</v>
      </c>
      <c r="F14" s="57">
        <v>22.867000000000001</v>
      </c>
      <c r="G14" s="57">
        <v>11.147</v>
      </c>
      <c r="H14" s="57">
        <v>9.6660000000000004</v>
      </c>
      <c r="I14" s="57">
        <v>21.838999999999999</v>
      </c>
      <c r="J14" s="57">
        <v>47.030999999999999</v>
      </c>
      <c r="K14" s="57">
        <v>54.322999999999993</v>
      </c>
      <c r="L14" s="57">
        <v>30.448999999999995</v>
      </c>
      <c r="M14" s="57">
        <v>26.648</v>
      </c>
      <c r="N14" s="57">
        <v>21.770000000000003</v>
      </c>
      <c r="O14" s="57">
        <v>13.028</v>
      </c>
      <c r="P14" s="57">
        <v>9.9689999999999994</v>
      </c>
      <c r="Q14" s="57">
        <v>6.5340000000000007</v>
      </c>
      <c r="R14" s="57">
        <v>15.275000000000002</v>
      </c>
      <c r="S14" s="57">
        <v>12.734999999999999</v>
      </c>
      <c r="T14" s="57">
        <v>14.345000000000001</v>
      </c>
      <c r="U14" s="57">
        <v>17.175999999999998</v>
      </c>
      <c r="V14" s="57">
        <v>19.195</v>
      </c>
      <c r="W14" s="57">
        <v>15.456999999999999</v>
      </c>
      <c r="X14" s="57">
        <v>18.234999999999999</v>
      </c>
      <c r="Y14" s="57">
        <v>17.817</v>
      </c>
      <c r="Z14" s="58"/>
      <c r="AA14" s="59">
        <f t="shared" si="0"/>
        <v>486.92300000000006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12.288999999999998</v>
      </c>
      <c r="C16" s="62">
        <f t="shared" ref="C16:Z16" si="1">IF(LEN(C$2)&gt;0,SUM(C10:C15),"")</f>
        <v>23.138999999999996</v>
      </c>
      <c r="D16" s="62">
        <f t="shared" si="1"/>
        <v>23.087</v>
      </c>
      <c r="E16" s="62">
        <f t="shared" si="1"/>
        <v>22.902000000000001</v>
      </c>
      <c r="F16" s="62">
        <f t="shared" si="1"/>
        <v>22.867000000000001</v>
      </c>
      <c r="G16" s="62">
        <f t="shared" si="1"/>
        <v>11.147</v>
      </c>
      <c r="H16" s="62">
        <f t="shared" si="1"/>
        <v>9.6660000000000004</v>
      </c>
      <c r="I16" s="62">
        <f t="shared" si="1"/>
        <v>21.838999999999999</v>
      </c>
      <c r="J16" s="62">
        <f t="shared" si="1"/>
        <v>47.030999999999999</v>
      </c>
      <c r="K16" s="62">
        <f t="shared" si="1"/>
        <v>54.322999999999993</v>
      </c>
      <c r="L16" s="62">
        <f t="shared" si="1"/>
        <v>30.448999999999995</v>
      </c>
      <c r="M16" s="62">
        <f t="shared" si="1"/>
        <v>26.648</v>
      </c>
      <c r="N16" s="62">
        <f t="shared" si="1"/>
        <v>21.770000000000003</v>
      </c>
      <c r="O16" s="62">
        <f t="shared" si="1"/>
        <v>13.028</v>
      </c>
      <c r="P16" s="62">
        <f t="shared" si="1"/>
        <v>9.9689999999999994</v>
      </c>
      <c r="Q16" s="62">
        <f t="shared" si="1"/>
        <v>6.5340000000000007</v>
      </c>
      <c r="R16" s="62">
        <f t="shared" si="1"/>
        <v>15.275000000000002</v>
      </c>
      <c r="S16" s="62">
        <f t="shared" si="1"/>
        <v>12.734999999999999</v>
      </c>
      <c r="T16" s="62">
        <f t="shared" si="1"/>
        <v>14.345000000000001</v>
      </c>
      <c r="U16" s="62">
        <f t="shared" si="1"/>
        <v>17.175999999999998</v>
      </c>
      <c r="V16" s="62">
        <f t="shared" si="1"/>
        <v>19.195</v>
      </c>
      <c r="W16" s="62">
        <f t="shared" si="1"/>
        <v>15.456999999999999</v>
      </c>
      <c r="X16" s="62">
        <f t="shared" si="1"/>
        <v>18.234999999999999</v>
      </c>
      <c r="Y16" s="62">
        <f t="shared" si="1"/>
        <v>17.817</v>
      </c>
      <c r="Z16" s="63" t="str">
        <f t="shared" si="1"/>
        <v/>
      </c>
      <c r="AA16" s="64">
        <f>SUM(AA10:AA15)</f>
        <v>486.92300000000006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9.5920000000000005</v>
      </c>
      <c r="C21" s="81">
        <v>9.9420000000000002</v>
      </c>
      <c r="D21" s="81">
        <v>9.1470000000000002</v>
      </c>
      <c r="E21" s="81">
        <v>9.8079999999999998</v>
      </c>
      <c r="F21" s="81">
        <v>7.2880000000000003</v>
      </c>
      <c r="G21" s="81">
        <v>2.8840000000000003</v>
      </c>
      <c r="H21" s="81">
        <v>2.1000000000000001E-2</v>
      </c>
      <c r="I21" s="81"/>
      <c r="J21" s="81">
        <v>0.35899999999999999</v>
      </c>
      <c r="K21" s="81">
        <v>2.3809999999999998</v>
      </c>
      <c r="L21" s="81">
        <v>3.8079999999999998</v>
      </c>
      <c r="M21" s="81">
        <v>4.4569999999999999</v>
      </c>
      <c r="N21" s="81">
        <v>3.86</v>
      </c>
      <c r="O21" s="81"/>
      <c r="P21" s="81">
        <v>3.7090000000000001</v>
      </c>
      <c r="Q21" s="81"/>
      <c r="R21" s="81"/>
      <c r="S21" s="81"/>
      <c r="T21" s="81">
        <v>8.5000000000000006E-2</v>
      </c>
      <c r="U21" s="81"/>
      <c r="V21" s="81"/>
      <c r="W21" s="81">
        <v>1.736</v>
      </c>
      <c r="X21" s="81">
        <v>4.0880000000000001</v>
      </c>
      <c r="Y21" s="81">
        <v>6.8810000000000002</v>
      </c>
      <c r="Z21" s="78"/>
      <c r="AA21" s="79">
        <f t="shared" si="2"/>
        <v>80.045999999999992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9.5920000000000005</v>
      </c>
      <c r="C25" s="88">
        <f t="shared" ref="C25:Z25" si="3">IF(LEN(C$2)&gt;0,SUM(C19:C24),"")</f>
        <v>9.9420000000000002</v>
      </c>
      <c r="D25" s="88">
        <f t="shared" si="3"/>
        <v>9.1470000000000002</v>
      </c>
      <c r="E25" s="88">
        <f t="shared" si="3"/>
        <v>9.8079999999999998</v>
      </c>
      <c r="F25" s="88">
        <f t="shared" si="3"/>
        <v>7.2880000000000003</v>
      </c>
      <c r="G25" s="88">
        <f t="shared" si="3"/>
        <v>2.8840000000000003</v>
      </c>
      <c r="H25" s="88">
        <f t="shared" si="3"/>
        <v>2.1000000000000001E-2</v>
      </c>
      <c r="I25" s="88">
        <f t="shared" si="3"/>
        <v>0</v>
      </c>
      <c r="J25" s="88">
        <f t="shared" si="3"/>
        <v>0.35899999999999999</v>
      </c>
      <c r="K25" s="88">
        <f t="shared" si="3"/>
        <v>2.3809999999999998</v>
      </c>
      <c r="L25" s="88">
        <f t="shared" si="3"/>
        <v>3.8079999999999998</v>
      </c>
      <c r="M25" s="88">
        <f t="shared" si="3"/>
        <v>4.4569999999999999</v>
      </c>
      <c r="N25" s="88">
        <f t="shared" si="3"/>
        <v>3.86</v>
      </c>
      <c r="O25" s="88">
        <f t="shared" si="3"/>
        <v>0</v>
      </c>
      <c r="P25" s="88">
        <f t="shared" si="3"/>
        <v>3.7090000000000001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8.5000000000000006E-2</v>
      </c>
      <c r="U25" s="88">
        <f t="shared" si="3"/>
        <v>0</v>
      </c>
      <c r="V25" s="88">
        <f t="shared" si="3"/>
        <v>0</v>
      </c>
      <c r="W25" s="88">
        <f t="shared" si="3"/>
        <v>1.736</v>
      </c>
      <c r="X25" s="88">
        <f t="shared" si="3"/>
        <v>4.0880000000000001</v>
      </c>
      <c r="Y25" s="88">
        <f t="shared" si="3"/>
        <v>6.8810000000000002</v>
      </c>
      <c r="Z25" s="89" t="str">
        <f t="shared" si="3"/>
        <v/>
      </c>
      <c r="AA25" s="90">
        <f>SUM(AA19:AA24)</f>
        <v>80.045999999999992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21.881</v>
      </c>
      <c r="C29" s="77">
        <v>33.081000000000003</v>
      </c>
      <c r="D29" s="77">
        <v>32.234000000000002</v>
      </c>
      <c r="E29" s="77">
        <v>32.71</v>
      </c>
      <c r="F29" s="77">
        <v>30.155000000000001</v>
      </c>
      <c r="G29" s="77">
        <v>14.031000000000001</v>
      </c>
      <c r="H29" s="77">
        <v>9.6869999999999994</v>
      </c>
      <c r="I29" s="77">
        <v>21.838999999999999</v>
      </c>
      <c r="J29" s="77">
        <v>47.39</v>
      </c>
      <c r="K29" s="77">
        <v>56.704000000000001</v>
      </c>
      <c r="L29" s="77">
        <v>34.256999999999998</v>
      </c>
      <c r="M29" s="77">
        <v>31.105</v>
      </c>
      <c r="N29" s="77">
        <v>25.63</v>
      </c>
      <c r="O29" s="77">
        <v>13.028</v>
      </c>
      <c r="P29" s="77">
        <v>13.678000000000001</v>
      </c>
      <c r="Q29" s="77">
        <v>6.5339999999999998</v>
      </c>
      <c r="R29" s="77">
        <v>15.275</v>
      </c>
      <c r="S29" s="77">
        <v>12.734999999999999</v>
      </c>
      <c r="T29" s="77">
        <v>14.43</v>
      </c>
      <c r="U29" s="77">
        <v>17.175999999999998</v>
      </c>
      <c r="V29" s="77">
        <v>19.195</v>
      </c>
      <c r="W29" s="77">
        <v>17.193000000000001</v>
      </c>
      <c r="X29" s="77">
        <v>22.323</v>
      </c>
      <c r="Y29" s="77">
        <v>24.698</v>
      </c>
      <c r="Z29" s="78"/>
      <c r="AA29" s="79">
        <f>SUM(B29:Z29)</f>
        <v>566.96900000000005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21.881</v>
      </c>
      <c r="C31" s="62">
        <f t="shared" ref="C31:Z31" si="4">IF(LEN(C$2)&gt;0,SUM(C28:C30),"")</f>
        <v>33.081000000000003</v>
      </c>
      <c r="D31" s="62">
        <f t="shared" si="4"/>
        <v>32.234000000000002</v>
      </c>
      <c r="E31" s="62">
        <f t="shared" si="4"/>
        <v>32.71</v>
      </c>
      <c r="F31" s="62">
        <f t="shared" si="4"/>
        <v>30.155000000000001</v>
      </c>
      <c r="G31" s="62">
        <f t="shared" si="4"/>
        <v>14.031000000000001</v>
      </c>
      <c r="H31" s="62">
        <f t="shared" si="4"/>
        <v>9.6869999999999994</v>
      </c>
      <c r="I31" s="62">
        <f t="shared" si="4"/>
        <v>21.838999999999999</v>
      </c>
      <c r="J31" s="62">
        <f t="shared" si="4"/>
        <v>47.39</v>
      </c>
      <c r="K31" s="62">
        <f t="shared" si="4"/>
        <v>56.704000000000001</v>
      </c>
      <c r="L31" s="62">
        <f t="shared" si="4"/>
        <v>34.256999999999998</v>
      </c>
      <c r="M31" s="62">
        <f t="shared" si="4"/>
        <v>31.105</v>
      </c>
      <c r="N31" s="62">
        <f t="shared" si="4"/>
        <v>25.63</v>
      </c>
      <c r="O31" s="62">
        <f t="shared" si="4"/>
        <v>13.028</v>
      </c>
      <c r="P31" s="62">
        <f t="shared" si="4"/>
        <v>13.678000000000001</v>
      </c>
      <c r="Q31" s="62">
        <f t="shared" si="4"/>
        <v>6.5339999999999998</v>
      </c>
      <c r="R31" s="62">
        <f t="shared" si="4"/>
        <v>15.275</v>
      </c>
      <c r="S31" s="62">
        <f t="shared" si="4"/>
        <v>12.734999999999999</v>
      </c>
      <c r="T31" s="62">
        <f t="shared" si="4"/>
        <v>14.43</v>
      </c>
      <c r="U31" s="62">
        <f t="shared" si="4"/>
        <v>17.175999999999998</v>
      </c>
      <c r="V31" s="62">
        <f t="shared" si="4"/>
        <v>19.195</v>
      </c>
      <c r="W31" s="62">
        <f t="shared" si="4"/>
        <v>17.193000000000001</v>
      </c>
      <c r="X31" s="62">
        <f t="shared" si="4"/>
        <v>22.323</v>
      </c>
      <c r="Y31" s="62">
        <f t="shared" si="4"/>
        <v>24.698</v>
      </c>
      <c r="Z31" s="63" t="str">
        <f t="shared" si="4"/>
        <v/>
      </c>
      <c r="AA31" s="64">
        <f>SUM(AA28:AA30)</f>
        <v>566.96900000000005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1</v>
      </c>
      <c r="I38" s="99">
        <v>53.1</v>
      </c>
      <c r="J38" s="99"/>
      <c r="K38" s="99"/>
      <c r="L38" s="99"/>
      <c r="M38" s="99">
        <v>78.3</v>
      </c>
      <c r="N38" s="99">
        <v>89.1</v>
      </c>
      <c r="O38" s="99">
        <v>118.1</v>
      </c>
      <c r="P38" s="99"/>
      <c r="Q38" s="99"/>
      <c r="R38" s="99"/>
      <c r="S38" s="99"/>
      <c r="T38" s="99"/>
      <c r="U38" s="99"/>
      <c r="V38" s="99">
        <v>66.900000000000006</v>
      </c>
      <c r="W38" s="99">
        <v>52.9</v>
      </c>
      <c r="X38" s="99"/>
      <c r="Y38" s="99"/>
      <c r="Z38" s="100"/>
      <c r="AA38" s="79">
        <f t="shared" si="5"/>
        <v>459.4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</v>
      </c>
      <c r="I39" s="88">
        <f t="shared" si="6"/>
        <v>53.1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78.3</v>
      </c>
      <c r="N39" s="88">
        <f t="shared" si="6"/>
        <v>89.1</v>
      </c>
      <c r="O39" s="88">
        <f t="shared" si="6"/>
        <v>118.1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66.900000000000006</v>
      </c>
      <c r="W39" s="88">
        <f t="shared" si="6"/>
        <v>52.9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459.4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1</v>
      </c>
      <c r="I46" s="99">
        <v>53.1</v>
      </c>
      <c r="J46" s="99"/>
      <c r="K46" s="99"/>
      <c r="L46" s="99"/>
      <c r="M46" s="99">
        <v>78.3</v>
      </c>
      <c r="N46" s="99">
        <v>89.1</v>
      </c>
      <c r="O46" s="99">
        <v>118.1</v>
      </c>
      <c r="P46" s="99"/>
      <c r="Q46" s="99"/>
      <c r="R46" s="99"/>
      <c r="S46" s="99"/>
      <c r="T46" s="99"/>
      <c r="U46" s="99"/>
      <c r="V46" s="99">
        <v>66.900000000000006</v>
      </c>
      <c r="W46" s="99">
        <v>52.9</v>
      </c>
      <c r="X46" s="99"/>
      <c r="Y46" s="99"/>
      <c r="Z46" s="100"/>
      <c r="AA46" s="79">
        <f t="shared" si="7"/>
        <v>459.4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</v>
      </c>
      <c r="I48" s="88">
        <f t="shared" si="8"/>
        <v>53.1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78.3</v>
      </c>
      <c r="N48" s="88">
        <f t="shared" si="8"/>
        <v>89.1</v>
      </c>
      <c r="O48" s="88">
        <f t="shared" si="8"/>
        <v>118.1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66.900000000000006</v>
      </c>
      <c r="W48" s="88">
        <f t="shared" si="8"/>
        <v>52.9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459.4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21.881</v>
      </c>
      <c r="C51" s="88">
        <f t="shared" si="10"/>
        <v>33.080999999999996</v>
      </c>
      <c r="D51" s="88">
        <f t="shared" si="10"/>
        <v>32.234000000000002</v>
      </c>
      <c r="E51" s="88">
        <f t="shared" si="10"/>
        <v>32.71</v>
      </c>
      <c r="F51" s="88">
        <f t="shared" si="10"/>
        <v>30.155000000000001</v>
      </c>
      <c r="G51" s="88">
        <f t="shared" si="10"/>
        <v>14.031000000000001</v>
      </c>
      <c r="H51" s="88">
        <f t="shared" si="10"/>
        <v>10.687000000000001</v>
      </c>
      <c r="I51" s="88">
        <f t="shared" si="10"/>
        <v>74.938999999999993</v>
      </c>
      <c r="J51" s="88">
        <f t="shared" si="10"/>
        <v>47.39</v>
      </c>
      <c r="K51" s="88">
        <f t="shared" si="10"/>
        <v>56.703999999999994</v>
      </c>
      <c r="L51" s="88">
        <f t="shared" si="10"/>
        <v>34.256999999999991</v>
      </c>
      <c r="M51" s="88">
        <f t="shared" si="10"/>
        <v>109.405</v>
      </c>
      <c r="N51" s="88">
        <f t="shared" si="10"/>
        <v>114.72999999999999</v>
      </c>
      <c r="O51" s="88">
        <f t="shared" si="10"/>
        <v>131.12799999999999</v>
      </c>
      <c r="P51" s="88">
        <f t="shared" si="10"/>
        <v>13.677999999999999</v>
      </c>
      <c r="Q51" s="88">
        <f t="shared" si="10"/>
        <v>6.5340000000000007</v>
      </c>
      <c r="R51" s="88">
        <f t="shared" si="10"/>
        <v>15.275000000000002</v>
      </c>
      <c r="S51" s="88">
        <f t="shared" si="10"/>
        <v>12.734999999999999</v>
      </c>
      <c r="T51" s="88">
        <f t="shared" si="10"/>
        <v>14.430000000000001</v>
      </c>
      <c r="U51" s="88">
        <f t="shared" si="10"/>
        <v>17.175999999999998</v>
      </c>
      <c r="V51" s="88">
        <f t="shared" si="10"/>
        <v>86.094999999999999</v>
      </c>
      <c r="W51" s="88">
        <f t="shared" si="10"/>
        <v>70.092999999999989</v>
      </c>
      <c r="X51" s="88">
        <f t="shared" si="10"/>
        <v>22.323</v>
      </c>
      <c r="Y51" s="88">
        <f t="shared" si="10"/>
        <v>24.698</v>
      </c>
      <c r="Z51" s="89" t="str">
        <f t="shared" si="10"/>
        <v/>
      </c>
      <c r="AA51" s="104">
        <f>SUM(B51:Z51)</f>
        <v>1026.3690000000001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21.837</v>
      </c>
      <c r="C4" s="18">
        <v>33.103000000000002</v>
      </c>
      <c r="D4" s="18">
        <v>32.25</v>
      </c>
      <c r="E4" s="18">
        <v>32.718000000000004</v>
      </c>
      <c r="F4" s="18">
        <v>30.172999999999998</v>
      </c>
      <c r="G4" s="18">
        <v>14.031000000000001</v>
      </c>
      <c r="H4" s="18">
        <v>10.661</v>
      </c>
      <c r="I4" s="18">
        <v>74.926000000000002</v>
      </c>
      <c r="J4" s="18">
        <v>47.408999999999999</v>
      </c>
      <c r="K4" s="18">
        <v>56.747000000000007</v>
      </c>
      <c r="L4" s="18">
        <v>34.263999999999996</v>
      </c>
      <c r="M4" s="18">
        <v>109.38900000000001</v>
      </c>
      <c r="N4" s="18">
        <v>114.73</v>
      </c>
      <c r="O4" s="18">
        <v>131.14800000000002</v>
      </c>
      <c r="P4" s="18">
        <v>13.678000000000001</v>
      </c>
      <c r="Q4" s="18">
        <v>6.5340000000000007</v>
      </c>
      <c r="R4" s="18">
        <v>15.274999999999999</v>
      </c>
      <c r="S4" s="18">
        <v>12.735000000000001</v>
      </c>
      <c r="T4" s="18">
        <v>14.441999999999998</v>
      </c>
      <c r="U4" s="18">
        <v>17.176000000000002</v>
      </c>
      <c r="V4" s="18">
        <v>86.06</v>
      </c>
      <c r="W4" s="18">
        <v>70.120999999999995</v>
      </c>
      <c r="X4" s="18">
        <v>22.351999999999997</v>
      </c>
      <c r="Y4" s="18">
        <v>24.698</v>
      </c>
      <c r="Z4" s="19"/>
      <c r="AA4" s="20">
        <f>SUM(B4:Z4)</f>
        <v>1026.4570000000001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131.1</v>
      </c>
      <c r="C7" s="28">
        <v>69.73</v>
      </c>
      <c r="D7" s="28">
        <v>60</v>
      </c>
      <c r="E7" s="28">
        <v>62</v>
      </c>
      <c r="F7" s="28">
        <v>66.099999999999994</v>
      </c>
      <c r="G7" s="28">
        <v>116.15</v>
      </c>
      <c r="H7" s="28">
        <v>163.56</v>
      </c>
      <c r="I7" s="28">
        <v>192.49</v>
      </c>
      <c r="J7" s="28">
        <v>180.16</v>
      </c>
      <c r="K7" s="28">
        <v>170.72</v>
      </c>
      <c r="L7" s="28">
        <v>180.09</v>
      </c>
      <c r="M7" s="28">
        <v>112.6</v>
      </c>
      <c r="N7" s="28">
        <v>111.15</v>
      </c>
      <c r="O7" s="28">
        <v>100</v>
      </c>
      <c r="P7" s="28">
        <v>169.58</v>
      </c>
      <c r="Q7" s="28">
        <v>317.27999999999997</v>
      </c>
      <c r="R7" s="28">
        <v>211.84</v>
      </c>
      <c r="S7" s="28">
        <v>220.27</v>
      </c>
      <c r="T7" s="28">
        <v>200</v>
      </c>
      <c r="U7" s="28">
        <v>197.2</v>
      </c>
      <c r="V7" s="28">
        <v>154</v>
      </c>
      <c r="W7" s="28">
        <v>130.1</v>
      </c>
      <c r="X7" s="28">
        <v>141.21</v>
      </c>
      <c r="Y7" s="28">
        <v>143.63</v>
      </c>
      <c r="Z7" s="29"/>
      <c r="AA7" s="30">
        <f>IF(SUM(B7:Z7)&lt;&gt;0,AVERAGEIF(B7:Z7,"&lt;&gt;"""),"")</f>
        <v>150.04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0.02</v>
      </c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0.02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0.02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3.5000000000000003E-2</v>
      </c>
      <c r="C20" s="77">
        <v>3.4000000000000002E-2</v>
      </c>
      <c r="D20" s="77">
        <v>3.3000000000000002E-2</v>
      </c>
      <c r="E20" s="77">
        <v>3.3000000000000002E-2</v>
      </c>
      <c r="F20" s="77">
        <v>3.5999999999999997E-2</v>
      </c>
      <c r="G20" s="77">
        <v>4.2999999999999997E-2</v>
      </c>
      <c r="H20" s="77">
        <v>5.6000000000000001E-2</v>
      </c>
      <c r="I20" s="77">
        <v>6.9000000000000006E-2</v>
      </c>
      <c r="J20" s="77">
        <v>7.9000000000000001E-2</v>
      </c>
      <c r="K20" s="77">
        <v>7.8E-2</v>
      </c>
      <c r="L20" s="77">
        <v>7.6999999999999999E-2</v>
      </c>
      <c r="M20" s="77">
        <v>7.6999999999999999E-2</v>
      </c>
      <c r="N20" s="77"/>
      <c r="O20" s="77"/>
      <c r="P20" s="77"/>
      <c r="Q20" s="77"/>
      <c r="R20" s="77">
        <v>5.6000000000000001E-2</v>
      </c>
      <c r="S20" s="77">
        <v>5.3999999999999999E-2</v>
      </c>
      <c r="T20" s="77">
        <v>4.9000000000000002E-2</v>
      </c>
      <c r="U20" s="77">
        <v>4.7E-2</v>
      </c>
      <c r="V20" s="77">
        <v>1.883</v>
      </c>
      <c r="W20" s="77">
        <v>4.2000000000000003E-2</v>
      </c>
      <c r="X20" s="77">
        <v>3.9E-2</v>
      </c>
      <c r="Y20" s="77">
        <v>3.5999999999999997E-2</v>
      </c>
      <c r="Z20" s="78"/>
      <c r="AA20" s="79">
        <f t="shared" si="2"/>
        <v>2.8560000000000003</v>
      </c>
    </row>
    <row r="21" spans="1:27" ht="24.95" customHeight="1" x14ac:dyDescent="0.2">
      <c r="A21" s="75" t="s">
        <v>16</v>
      </c>
      <c r="B21" s="80">
        <v>2.0019999999999998</v>
      </c>
      <c r="C21" s="81">
        <v>2.3689999999999998</v>
      </c>
      <c r="D21" s="81">
        <v>2.7170000000000001</v>
      </c>
      <c r="E21" s="81">
        <v>1.885</v>
      </c>
      <c r="F21" s="81">
        <v>2.7170000000000001</v>
      </c>
      <c r="G21" s="81">
        <v>13.988</v>
      </c>
      <c r="H21" s="81">
        <v>10.604999999999999</v>
      </c>
      <c r="I21" s="81">
        <v>74.856999999999999</v>
      </c>
      <c r="J21" s="81">
        <v>41.93</v>
      </c>
      <c r="K21" s="81">
        <v>41.768999999999998</v>
      </c>
      <c r="L21" s="81">
        <v>14.186999999999999</v>
      </c>
      <c r="M21" s="81">
        <v>109.31200000000001</v>
      </c>
      <c r="N21" s="81">
        <v>114.73</v>
      </c>
      <c r="O21" s="81">
        <v>131.14800000000002</v>
      </c>
      <c r="P21" s="81">
        <v>13.678000000000001</v>
      </c>
      <c r="Q21" s="81">
        <v>6.5340000000000007</v>
      </c>
      <c r="R21" s="81">
        <v>15.218999999999999</v>
      </c>
      <c r="S21" s="81">
        <v>12.681000000000001</v>
      </c>
      <c r="T21" s="81">
        <v>10.792999999999999</v>
      </c>
      <c r="U21" s="81">
        <v>17.129000000000001</v>
      </c>
      <c r="V21" s="81">
        <v>84.177000000000007</v>
      </c>
      <c r="W21" s="81">
        <v>70.078999999999994</v>
      </c>
      <c r="X21" s="81">
        <v>13.312999999999999</v>
      </c>
      <c r="Y21" s="81">
        <v>24.662000000000003</v>
      </c>
      <c r="Z21" s="78"/>
      <c r="AA21" s="79">
        <f t="shared" si="2"/>
        <v>832.48100000000022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2.0369999999999999</v>
      </c>
      <c r="C25" s="88">
        <f t="shared" si="3"/>
        <v>2.4029999999999996</v>
      </c>
      <c r="D25" s="88">
        <f t="shared" si="3"/>
        <v>2.75</v>
      </c>
      <c r="E25" s="88">
        <f t="shared" si="3"/>
        <v>1.9179999999999999</v>
      </c>
      <c r="F25" s="88">
        <f t="shared" si="3"/>
        <v>2.7530000000000001</v>
      </c>
      <c r="G25" s="88">
        <f t="shared" si="3"/>
        <v>14.030999999999999</v>
      </c>
      <c r="H25" s="88">
        <f t="shared" si="3"/>
        <v>10.660999999999998</v>
      </c>
      <c r="I25" s="88">
        <f t="shared" si="3"/>
        <v>74.926000000000002</v>
      </c>
      <c r="J25" s="88">
        <f t="shared" si="3"/>
        <v>42.009</v>
      </c>
      <c r="K25" s="88">
        <f t="shared" si="3"/>
        <v>41.847000000000001</v>
      </c>
      <c r="L25" s="88">
        <f t="shared" si="3"/>
        <v>14.263999999999999</v>
      </c>
      <c r="M25" s="88">
        <f t="shared" si="3"/>
        <v>109.38900000000001</v>
      </c>
      <c r="N25" s="88">
        <f t="shared" si="3"/>
        <v>114.73</v>
      </c>
      <c r="O25" s="88">
        <f t="shared" si="3"/>
        <v>131.14800000000002</v>
      </c>
      <c r="P25" s="88">
        <f t="shared" si="3"/>
        <v>13.678000000000001</v>
      </c>
      <c r="Q25" s="88">
        <f t="shared" si="3"/>
        <v>6.5340000000000007</v>
      </c>
      <c r="R25" s="88">
        <f t="shared" si="3"/>
        <v>15.274999999999999</v>
      </c>
      <c r="S25" s="88">
        <f t="shared" si="3"/>
        <v>12.735000000000001</v>
      </c>
      <c r="T25" s="88">
        <f t="shared" si="3"/>
        <v>10.841999999999999</v>
      </c>
      <c r="U25" s="88">
        <f t="shared" si="3"/>
        <v>17.176000000000002</v>
      </c>
      <c r="V25" s="88">
        <f t="shared" si="3"/>
        <v>86.06</v>
      </c>
      <c r="W25" s="88">
        <f t="shared" si="3"/>
        <v>70.120999999999995</v>
      </c>
      <c r="X25" s="88">
        <f t="shared" si="3"/>
        <v>13.351999999999999</v>
      </c>
      <c r="Y25" s="88">
        <f t="shared" si="3"/>
        <v>24.698000000000004</v>
      </c>
      <c r="Z25" s="89">
        <f t="shared" si="3"/>
        <v>0</v>
      </c>
      <c r="AA25" s="90">
        <f t="shared" si="3"/>
        <v>835.33700000000022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2.0369999999999999</v>
      </c>
      <c r="C29" s="77">
        <v>2.403</v>
      </c>
      <c r="D29" s="77">
        <v>2.75</v>
      </c>
      <c r="E29" s="77">
        <v>1.9179999999999999</v>
      </c>
      <c r="F29" s="77">
        <v>2.7730000000000001</v>
      </c>
      <c r="G29" s="77">
        <v>14.031000000000001</v>
      </c>
      <c r="H29" s="77">
        <v>10.661</v>
      </c>
      <c r="I29" s="77">
        <v>74.926000000000002</v>
      </c>
      <c r="J29" s="77">
        <v>42.009</v>
      </c>
      <c r="K29" s="77">
        <v>41.847000000000001</v>
      </c>
      <c r="L29" s="77">
        <v>14.263999999999999</v>
      </c>
      <c r="M29" s="77">
        <v>109.389</v>
      </c>
      <c r="N29" s="77">
        <v>114.73</v>
      </c>
      <c r="O29" s="77">
        <v>131.148</v>
      </c>
      <c r="P29" s="77">
        <v>13.678000000000001</v>
      </c>
      <c r="Q29" s="77">
        <v>6.5339999999999998</v>
      </c>
      <c r="R29" s="77">
        <v>15.275</v>
      </c>
      <c r="S29" s="77">
        <v>12.734999999999999</v>
      </c>
      <c r="T29" s="77">
        <v>10.842000000000001</v>
      </c>
      <c r="U29" s="77">
        <v>17.175999999999998</v>
      </c>
      <c r="V29" s="77">
        <v>86.06</v>
      </c>
      <c r="W29" s="77">
        <v>70.120999999999995</v>
      </c>
      <c r="X29" s="77">
        <v>13.352</v>
      </c>
      <c r="Y29" s="77">
        <v>24.698</v>
      </c>
      <c r="Z29" s="78"/>
      <c r="AA29" s="79">
        <f>SUM(B29:Z29)</f>
        <v>835.35699999999986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2.0369999999999999</v>
      </c>
      <c r="C31" s="62">
        <f t="shared" si="4"/>
        <v>2.403</v>
      </c>
      <c r="D31" s="62">
        <f t="shared" si="4"/>
        <v>2.75</v>
      </c>
      <c r="E31" s="62">
        <f t="shared" si="4"/>
        <v>1.9179999999999999</v>
      </c>
      <c r="F31" s="62">
        <f t="shared" si="4"/>
        <v>2.7730000000000001</v>
      </c>
      <c r="G31" s="62">
        <f t="shared" si="4"/>
        <v>14.031000000000001</v>
      </c>
      <c r="H31" s="62">
        <f t="shared" si="4"/>
        <v>10.661</v>
      </c>
      <c r="I31" s="62">
        <f t="shared" si="4"/>
        <v>74.926000000000002</v>
      </c>
      <c r="J31" s="62">
        <f t="shared" si="4"/>
        <v>42.009</v>
      </c>
      <c r="K31" s="62">
        <f t="shared" si="4"/>
        <v>41.847000000000001</v>
      </c>
      <c r="L31" s="62">
        <f t="shared" si="4"/>
        <v>14.263999999999999</v>
      </c>
      <c r="M31" s="62">
        <f t="shared" si="4"/>
        <v>109.389</v>
      </c>
      <c r="N31" s="62">
        <f t="shared" si="4"/>
        <v>114.73</v>
      </c>
      <c r="O31" s="62">
        <f t="shared" si="4"/>
        <v>131.148</v>
      </c>
      <c r="P31" s="62">
        <f t="shared" si="4"/>
        <v>13.678000000000001</v>
      </c>
      <c r="Q31" s="62">
        <f t="shared" si="4"/>
        <v>6.5339999999999998</v>
      </c>
      <c r="R31" s="62">
        <f t="shared" si="4"/>
        <v>15.275</v>
      </c>
      <c r="S31" s="62">
        <f t="shared" si="4"/>
        <v>12.734999999999999</v>
      </c>
      <c r="T31" s="62">
        <f t="shared" si="4"/>
        <v>10.842000000000001</v>
      </c>
      <c r="U31" s="62">
        <f t="shared" si="4"/>
        <v>17.175999999999998</v>
      </c>
      <c r="V31" s="62">
        <f t="shared" si="4"/>
        <v>86.06</v>
      </c>
      <c r="W31" s="62">
        <f t="shared" si="4"/>
        <v>70.120999999999995</v>
      </c>
      <c r="X31" s="62">
        <f t="shared" si="4"/>
        <v>13.352</v>
      </c>
      <c r="Y31" s="62">
        <f t="shared" si="4"/>
        <v>24.698</v>
      </c>
      <c r="Z31" s="63">
        <f t="shared" si="4"/>
        <v>0</v>
      </c>
      <c r="AA31" s="64">
        <f t="shared" si="4"/>
        <v>835.35699999999986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19.8</v>
      </c>
      <c r="C38" s="99">
        <v>30.7</v>
      </c>
      <c r="D38" s="99">
        <v>29.5</v>
      </c>
      <c r="E38" s="99">
        <v>30.8</v>
      </c>
      <c r="F38" s="99">
        <v>27.4</v>
      </c>
      <c r="G38" s="99"/>
      <c r="H38" s="99"/>
      <c r="I38" s="99"/>
      <c r="J38" s="99">
        <v>5.4</v>
      </c>
      <c r="K38" s="99">
        <v>14.9</v>
      </c>
      <c r="L38" s="99">
        <v>20</v>
      </c>
      <c r="M38" s="99"/>
      <c r="N38" s="99"/>
      <c r="O38" s="99"/>
      <c r="P38" s="99"/>
      <c r="Q38" s="99"/>
      <c r="R38" s="99"/>
      <c r="S38" s="99"/>
      <c r="T38" s="99">
        <v>3.6</v>
      </c>
      <c r="U38" s="99"/>
      <c r="V38" s="99"/>
      <c r="W38" s="99"/>
      <c r="X38" s="99">
        <v>9</v>
      </c>
      <c r="Y38" s="99"/>
      <c r="Z38" s="100"/>
      <c r="AA38" s="79">
        <f t="shared" si="5"/>
        <v>191.1</v>
      </c>
    </row>
    <row r="39" spans="1:27" ht="30" customHeight="1" thickBot="1" x14ac:dyDescent="0.25">
      <c r="A39" s="86" t="s">
        <v>45</v>
      </c>
      <c r="B39" s="87">
        <f t="shared" ref="B39:Z39" si="6">SUM(B34:B38)</f>
        <v>19.8</v>
      </c>
      <c r="C39" s="88">
        <f t="shared" si="6"/>
        <v>30.7</v>
      </c>
      <c r="D39" s="88">
        <f t="shared" si="6"/>
        <v>29.5</v>
      </c>
      <c r="E39" s="88">
        <f t="shared" si="6"/>
        <v>30.8</v>
      </c>
      <c r="F39" s="88">
        <f t="shared" si="6"/>
        <v>27.4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5.4</v>
      </c>
      <c r="K39" s="88">
        <f t="shared" si="6"/>
        <v>14.9</v>
      </c>
      <c r="L39" s="88">
        <f t="shared" si="6"/>
        <v>20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9</v>
      </c>
      <c r="Y39" s="88">
        <f t="shared" si="6"/>
        <v>0</v>
      </c>
      <c r="Z39" s="89">
        <f t="shared" si="6"/>
        <v>0</v>
      </c>
      <c r="AA39" s="90">
        <f t="shared" si="5"/>
        <v>191.1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19.8</v>
      </c>
      <c r="C46" s="99">
        <v>30.7</v>
      </c>
      <c r="D46" s="99">
        <v>29.5</v>
      </c>
      <c r="E46" s="99">
        <v>30.8</v>
      </c>
      <c r="F46" s="99">
        <v>27.4</v>
      </c>
      <c r="G46" s="99"/>
      <c r="H46" s="99"/>
      <c r="I46" s="99"/>
      <c r="J46" s="99">
        <v>5.4</v>
      </c>
      <c r="K46" s="99">
        <v>14.9</v>
      </c>
      <c r="L46" s="99">
        <v>20</v>
      </c>
      <c r="M46" s="99"/>
      <c r="N46" s="99"/>
      <c r="O46" s="99"/>
      <c r="P46" s="99"/>
      <c r="Q46" s="99"/>
      <c r="R46" s="99"/>
      <c r="S46" s="99"/>
      <c r="T46" s="99">
        <v>3.6</v>
      </c>
      <c r="U46" s="99"/>
      <c r="V46" s="99"/>
      <c r="W46" s="99"/>
      <c r="X46" s="99">
        <v>9</v>
      </c>
      <c r="Y46" s="99"/>
      <c r="Z46" s="100"/>
      <c r="AA46" s="79">
        <f t="shared" si="7"/>
        <v>191.1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19.8</v>
      </c>
      <c r="C48" s="88">
        <f t="shared" ref="C48:Z48" si="8">SUM(C42:C47)</f>
        <v>30.7</v>
      </c>
      <c r="D48" s="88">
        <f t="shared" si="8"/>
        <v>29.5</v>
      </c>
      <c r="E48" s="88">
        <f t="shared" si="8"/>
        <v>30.8</v>
      </c>
      <c r="F48" s="88">
        <f t="shared" si="8"/>
        <v>27.4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5.4</v>
      </c>
      <c r="K48" s="88">
        <f t="shared" si="8"/>
        <v>14.9</v>
      </c>
      <c r="L48" s="88">
        <f t="shared" si="8"/>
        <v>20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9</v>
      </c>
      <c r="Y48" s="88">
        <f t="shared" si="8"/>
        <v>0</v>
      </c>
      <c r="Z48" s="89">
        <f t="shared" si="8"/>
        <v>0</v>
      </c>
      <c r="AA48" s="90">
        <f t="shared" si="7"/>
        <v>191.1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21.837</v>
      </c>
      <c r="C51" s="88">
        <f t="shared" si="10"/>
        <v>33.103000000000002</v>
      </c>
      <c r="D51" s="88">
        <f t="shared" si="10"/>
        <v>32.25</v>
      </c>
      <c r="E51" s="88">
        <f t="shared" si="10"/>
        <v>32.718000000000004</v>
      </c>
      <c r="F51" s="88">
        <f t="shared" si="10"/>
        <v>30.172999999999998</v>
      </c>
      <c r="G51" s="88">
        <f t="shared" si="10"/>
        <v>14.030999999999999</v>
      </c>
      <c r="H51" s="88">
        <f t="shared" si="10"/>
        <v>10.660999999999998</v>
      </c>
      <c r="I51" s="88">
        <f t="shared" si="10"/>
        <v>74.926000000000002</v>
      </c>
      <c r="J51" s="88">
        <f t="shared" si="10"/>
        <v>47.408999999999999</v>
      </c>
      <c r="K51" s="88">
        <f t="shared" si="10"/>
        <v>56.747</v>
      </c>
      <c r="L51" s="88">
        <f t="shared" si="10"/>
        <v>34.263999999999996</v>
      </c>
      <c r="M51" s="88">
        <f t="shared" si="10"/>
        <v>109.38900000000001</v>
      </c>
      <c r="N51" s="88">
        <f t="shared" si="10"/>
        <v>114.73</v>
      </c>
      <c r="O51" s="88">
        <f t="shared" si="10"/>
        <v>131.14800000000002</v>
      </c>
      <c r="P51" s="88">
        <f t="shared" si="10"/>
        <v>13.678000000000001</v>
      </c>
      <c r="Q51" s="88">
        <f t="shared" si="10"/>
        <v>6.5340000000000007</v>
      </c>
      <c r="R51" s="88">
        <f t="shared" si="10"/>
        <v>15.274999999999999</v>
      </c>
      <c r="S51" s="88">
        <f t="shared" si="10"/>
        <v>12.735000000000001</v>
      </c>
      <c r="T51" s="88">
        <f t="shared" si="10"/>
        <v>14.441999999999998</v>
      </c>
      <c r="U51" s="88">
        <f t="shared" si="10"/>
        <v>17.176000000000002</v>
      </c>
      <c r="V51" s="88">
        <f t="shared" si="10"/>
        <v>86.06</v>
      </c>
      <c r="W51" s="88">
        <f t="shared" si="10"/>
        <v>70.120999999999995</v>
      </c>
      <c r="X51" s="88">
        <f t="shared" si="10"/>
        <v>22.351999999999997</v>
      </c>
      <c r="Y51" s="88">
        <f t="shared" si="10"/>
        <v>24.698000000000004</v>
      </c>
      <c r="Z51" s="89">
        <f t="shared" si="10"/>
        <v>0</v>
      </c>
      <c r="AA51" s="104">
        <f>SUM(B51:Z51)</f>
        <v>1026.4570000000001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19.8</v>
      </c>
      <c r="C4" s="18">
        <v>30.7</v>
      </c>
      <c r="D4" s="18">
        <v>29.5</v>
      </c>
      <c r="E4" s="18">
        <v>30.8</v>
      </c>
      <c r="F4" s="18">
        <v>27.4</v>
      </c>
      <c r="G4" s="18"/>
      <c r="H4" s="18">
        <v>-1</v>
      </c>
      <c r="I4" s="18">
        <v>-53.1</v>
      </c>
      <c r="J4" s="18">
        <v>5.4</v>
      </c>
      <c r="K4" s="18">
        <v>14.9</v>
      </c>
      <c r="L4" s="18">
        <v>20</v>
      </c>
      <c r="M4" s="18">
        <v>-78.3</v>
      </c>
      <c r="N4" s="18">
        <v>-89.1</v>
      </c>
      <c r="O4" s="18">
        <v>-118.1</v>
      </c>
      <c r="P4" s="18"/>
      <c r="Q4" s="18"/>
      <c r="R4" s="18"/>
      <c r="S4" s="18"/>
      <c r="T4" s="18">
        <v>3.6</v>
      </c>
      <c r="U4" s="18"/>
      <c r="V4" s="18">
        <v>-66.900000000000006</v>
      </c>
      <c r="W4" s="18">
        <v>-52.9</v>
      </c>
      <c r="X4" s="18">
        <v>9</v>
      </c>
      <c r="Y4" s="18"/>
      <c r="Z4" s="19"/>
      <c r="AA4" s="111">
        <f>SUM(B4:Z4)</f>
        <v>-268.29999999999995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131.1</v>
      </c>
      <c r="C7" s="117">
        <v>69.73</v>
      </c>
      <c r="D7" s="117">
        <v>60</v>
      </c>
      <c r="E7" s="117">
        <v>62</v>
      </c>
      <c r="F7" s="117">
        <v>66.099999999999994</v>
      </c>
      <c r="G7" s="117">
        <v>116.15</v>
      </c>
      <c r="H7" s="117">
        <v>163.56</v>
      </c>
      <c r="I7" s="117">
        <v>192.49</v>
      </c>
      <c r="J7" s="117">
        <v>180.16</v>
      </c>
      <c r="K7" s="117">
        <v>170.72</v>
      </c>
      <c r="L7" s="117">
        <v>180.09</v>
      </c>
      <c r="M7" s="117">
        <v>112.6</v>
      </c>
      <c r="N7" s="117">
        <v>111.15</v>
      </c>
      <c r="O7" s="117">
        <v>100</v>
      </c>
      <c r="P7" s="117">
        <v>169.58</v>
      </c>
      <c r="Q7" s="117">
        <v>317.27999999999997</v>
      </c>
      <c r="R7" s="117">
        <v>211.84</v>
      </c>
      <c r="S7" s="117">
        <v>220.27</v>
      </c>
      <c r="T7" s="117">
        <v>200</v>
      </c>
      <c r="U7" s="117">
        <v>197.2</v>
      </c>
      <c r="V7" s="117">
        <v>154</v>
      </c>
      <c r="W7" s="117">
        <v>130.1</v>
      </c>
      <c r="X7" s="117">
        <v>141.21</v>
      </c>
      <c r="Y7" s="117">
        <v>143.63</v>
      </c>
      <c r="Z7" s="118"/>
      <c r="AA7" s="119">
        <f>IF(SUM(B7:Z7)&lt;&gt;0,AVERAGEIF(B7:Z7,"&lt;&gt;"""),"")</f>
        <v>150.04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1</v>
      </c>
      <c r="I15" s="133">
        <v>53.1</v>
      </c>
      <c r="J15" s="133"/>
      <c r="K15" s="133"/>
      <c r="L15" s="133"/>
      <c r="M15" s="133">
        <v>78.3</v>
      </c>
      <c r="N15" s="133">
        <v>89.1</v>
      </c>
      <c r="O15" s="133">
        <v>118.1</v>
      </c>
      <c r="P15" s="133"/>
      <c r="Q15" s="133"/>
      <c r="R15" s="133"/>
      <c r="S15" s="133"/>
      <c r="T15" s="133"/>
      <c r="U15" s="133"/>
      <c r="V15" s="133">
        <v>66.900000000000006</v>
      </c>
      <c r="W15" s="133">
        <v>52.9</v>
      </c>
      <c r="X15" s="133"/>
      <c r="Y15" s="133"/>
      <c r="Z15" s="131"/>
      <c r="AA15" s="132">
        <f t="shared" si="0"/>
        <v>459.4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</v>
      </c>
      <c r="I16" s="135">
        <f t="shared" si="1"/>
        <v>53.1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78.3</v>
      </c>
      <c r="N16" s="135">
        <f t="shared" si="1"/>
        <v>89.1</v>
      </c>
      <c r="O16" s="135">
        <f t="shared" si="1"/>
        <v>118.1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66.900000000000006</v>
      </c>
      <c r="W16" s="135">
        <f t="shared" si="1"/>
        <v>52.9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19.8</v>
      </c>
      <c r="C23" s="133">
        <v>30.7</v>
      </c>
      <c r="D23" s="133">
        <v>29.5</v>
      </c>
      <c r="E23" s="133">
        <v>30.8</v>
      </c>
      <c r="F23" s="133">
        <v>27.4</v>
      </c>
      <c r="G23" s="133"/>
      <c r="H23" s="133"/>
      <c r="I23" s="133"/>
      <c r="J23" s="133">
        <v>5.4</v>
      </c>
      <c r="K23" s="133">
        <v>14.9</v>
      </c>
      <c r="L23" s="133">
        <v>20</v>
      </c>
      <c r="M23" s="133"/>
      <c r="N23" s="133"/>
      <c r="O23" s="133"/>
      <c r="P23" s="133"/>
      <c r="Q23" s="133"/>
      <c r="R23" s="133"/>
      <c r="S23" s="133"/>
      <c r="T23" s="133">
        <v>3.6</v>
      </c>
      <c r="U23" s="133"/>
      <c r="V23" s="133"/>
      <c r="W23" s="133"/>
      <c r="X23" s="133">
        <v>9</v>
      </c>
      <c r="Y23" s="133"/>
      <c r="Z23" s="131"/>
      <c r="AA23" s="132">
        <f t="shared" si="2"/>
        <v>191.1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19.8</v>
      </c>
      <c r="C24" s="135">
        <f t="shared" si="3"/>
        <v>30.7</v>
      </c>
      <c r="D24" s="135">
        <f t="shared" si="3"/>
        <v>29.5</v>
      </c>
      <c r="E24" s="135">
        <f t="shared" si="3"/>
        <v>30.8</v>
      </c>
      <c r="F24" s="135">
        <f t="shared" si="3"/>
        <v>27.4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5.4</v>
      </c>
      <c r="K24" s="135">
        <f t="shared" si="3"/>
        <v>14.9</v>
      </c>
      <c r="L24" s="135">
        <f t="shared" si="3"/>
        <v>20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3.6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</v>
      </c>
      <c r="Y24" s="135">
        <f t="shared" si="3"/>
        <v>0</v>
      </c>
      <c r="Z24" s="136" t="str">
        <f t="shared" si="3"/>
        <v/>
      </c>
      <c r="AA24" s="90">
        <f t="shared" si="2"/>
        <v>191.1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2023-01-16T14:20:33Z</dcterms:created>
  <dcterms:modified xsi:type="dcterms:W3CDTF">2023-01-16T14:20:34Z</dcterms:modified>
</cp:coreProperties>
</file>