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<sst xmlns="http://schemas.openxmlformats.org/spreadsheetml/2006/main" count="117" uniqueCount="53">
  <si>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15/01/2023 16:17:24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</si>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</sst>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56.234999999999999</c:v>
                </c:pt>
                <c:pt idx="5">
                  <c:v>27.684000000000001</c:v>
                </c:pt>
                <c:pt idx="6">
                  <c:v>50.722000000000001</c:v>
                </c:pt>
                <c:pt idx="7">
                  <c:v>78.341000000000008</c:v>
                </c:pt>
                <c:pt idx="8">
                  <c:v>30.25</c:v>
                </c:pt>
                <c:pt idx="16">
                  <c:v>103.801</c:v>
                </c:pt>
                <c:pt idx="17">
                  <c:v>34</c:v>
                </c:pt>
                <c:pt idx="18">
                  <c:v>64</c:v>
                </c:pt>
                <c:pt idx="19">
                  <c:v>34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67.7</c:v>
                </c:pt>
                <c:pt idx="22">
                  <c:v>10.1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6.569</c:v>
                </c:pt>
                <c:pt idx="1">
                  <c:v>6.944</c:v>
                </c:pt>
                <c:pt idx="2">
                  <c:v>6.32</c:v>
                </c:pt>
                <c:pt idx="3">
                  <c:v>6.2949999999999999</c:v>
                </c:pt>
                <c:pt idx="4">
                  <c:v>6.99</c:v>
                </c:pt>
                <c:pt idx="5">
                  <c:v>6.3940000000000001</c:v>
                </c:pt>
                <c:pt idx="6">
                  <c:v>6.2870000000000008</c:v>
                </c:pt>
                <c:pt idx="7">
                  <c:v>12.713999999999999</c:v>
                </c:pt>
                <c:pt idx="8">
                  <c:v>25.942</c:v>
                </c:pt>
                <c:pt idx="9">
                  <c:v>31.877999999999997</c:v>
                </c:pt>
                <c:pt idx="10">
                  <c:v>30.031999999999996</c:v>
                </c:pt>
                <c:pt idx="11">
                  <c:v>27.878999999999998</c:v>
                </c:pt>
                <c:pt idx="12">
                  <c:v>23.103999999999999</c:v>
                </c:pt>
                <c:pt idx="13">
                  <c:v>20.641000000000002</c:v>
                </c:pt>
                <c:pt idx="14">
                  <c:v>9.14</c:v>
                </c:pt>
                <c:pt idx="15">
                  <c:v>4.7279999999999998</c:v>
                </c:pt>
                <c:pt idx="16">
                  <c:v>2.3079999999999998</c:v>
                </c:pt>
                <c:pt idx="17">
                  <c:v>1.68</c:v>
                </c:pt>
                <c:pt idx="18">
                  <c:v>1.4510000000000001</c:v>
                </c:pt>
                <c:pt idx="19">
                  <c:v>1.6099999999999999</c:v>
                </c:pt>
                <c:pt idx="20">
                  <c:v>2.1270000000000002</c:v>
                </c:pt>
                <c:pt idx="21">
                  <c:v>0.85399999999999998</c:v>
                </c:pt>
                <c:pt idx="22">
                  <c:v>2.2430000000000003</c:v>
                </c:pt>
                <c:pt idx="23">
                  <c:v>23.042000000000002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50</c:v>
                </c:pt>
                <c:pt idx="17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081328"/>
        <c:axId val="192081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64.396000000000001</c:v>
                </c:pt>
                <c:pt idx="1">
                  <c:v>9.2409999999999997</c:v>
                </c:pt>
                <c:pt idx="2">
                  <c:v>6.5979999999999999</c:v>
                </c:pt>
                <c:pt idx="3">
                  <c:v>6.532</c:v>
                </c:pt>
                <c:pt idx="4">
                  <c:v>6.9899999999999993</c:v>
                </c:pt>
                <c:pt idx="5">
                  <c:v>34.078000000000003</c:v>
                </c:pt>
                <c:pt idx="6">
                  <c:v>57.009</c:v>
                </c:pt>
                <c:pt idx="7">
                  <c:v>91.054999999999993</c:v>
                </c:pt>
                <c:pt idx="8">
                  <c:v>56.192</c:v>
                </c:pt>
                <c:pt idx="9">
                  <c:v>32.764000000000003</c:v>
                </c:pt>
                <c:pt idx="10">
                  <c:v>31.947999999999997</c:v>
                </c:pt>
                <c:pt idx="11">
                  <c:v>30.020000000000003</c:v>
                </c:pt>
                <c:pt idx="12">
                  <c:v>24.655000000000001</c:v>
                </c:pt>
                <c:pt idx="13">
                  <c:v>21.452999999999999</c:v>
                </c:pt>
                <c:pt idx="14">
                  <c:v>9.4719999999999995</c:v>
                </c:pt>
                <c:pt idx="15">
                  <c:v>4.7279999999999998</c:v>
                </c:pt>
                <c:pt idx="16">
                  <c:v>156.10900000000001</c:v>
                </c:pt>
                <c:pt idx="17">
                  <c:v>85.68</c:v>
                </c:pt>
                <c:pt idx="18">
                  <c:v>65.451000000000008</c:v>
                </c:pt>
                <c:pt idx="19">
                  <c:v>35.61</c:v>
                </c:pt>
                <c:pt idx="20">
                  <c:v>52.127000000000002</c:v>
                </c:pt>
                <c:pt idx="21">
                  <c:v>68.561999999999998</c:v>
                </c:pt>
                <c:pt idx="22">
                  <c:v>12.356</c:v>
                </c:pt>
                <c:pt idx="23">
                  <c:v>23.041999999999998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81328"/>
        <c:axId val="192081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158.59</c:v>
                </c:pt>
                <c:pt idx="1">
                  <c:v>187.06</c:v>
                </c:pt>
                <c:pt idx="2">
                  <c:v>175.3</c:v>
                </c:pt>
                <c:pt idx="3">
                  <c:v>175.24</c:v>
                </c:pt>
                <c:pt idx="4">
                  <c:v>161.9</c:v>
                </c:pt>
                <c:pt idx="5">
                  <c:v>263.07</c:v>
                </c:pt>
                <c:pt idx="6">
                  <c:v>265.37</c:v>
                </c:pt>
                <c:pt idx="7">
                  <c:v>267.39999999999998</c:v>
                </c:pt>
                <c:pt idx="8">
                  <c:v>240.63</c:v>
                </c:pt>
                <c:pt idx="9">
                  <c:v>187.06</c:v>
                </c:pt>
                <c:pt idx="10">
                  <c:v>160.56</c:v>
                </c:pt>
                <c:pt idx="11">
                  <c:v>155.96</c:v>
                </c:pt>
                <c:pt idx="12">
                  <c:v>154.71</c:v>
                </c:pt>
                <c:pt idx="13">
                  <c:v>158.68</c:v>
                </c:pt>
                <c:pt idx="14">
                  <c:v>198.99</c:v>
                </c:pt>
                <c:pt idx="15">
                  <c:v>261.55</c:v>
                </c:pt>
                <c:pt idx="16">
                  <c:v>268.31</c:v>
                </c:pt>
                <c:pt idx="17">
                  <c:v>280.86</c:v>
                </c:pt>
                <c:pt idx="18">
                  <c:v>278.81</c:v>
                </c:pt>
                <c:pt idx="19">
                  <c:v>284.25</c:v>
                </c:pt>
                <c:pt idx="20">
                  <c:v>275.85000000000002</c:v>
                </c:pt>
                <c:pt idx="21">
                  <c:v>168</c:v>
                </c:pt>
                <c:pt idx="22">
                  <c:v>152.49</c:v>
                </c:pt>
                <c:pt idx="23">
                  <c:v>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195432"/>
        <c:axId val="359195040"/>
      </c:lineChart>
      <c:catAx>
        <c:axId val="19208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081720"/>
        <c:crosses val="autoZero"/>
        <c:auto val="1"/>
        <c:lblAlgn val="ctr"/>
        <c:lblOffset val="100"/>
        <c:noMultiLvlLbl val="0"/>
      </c:catAx>
      <c:valAx>
        <c:axId val="192081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081328"/>
        <c:crosses val="autoZero"/>
        <c:crossBetween val="between"/>
      </c:valAx>
      <c:valAx>
        <c:axId val="359195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195432"/>
        <c:crosses val="max"/>
        <c:crossBetween val="between"/>
      </c:valAx>
      <c:catAx>
        <c:axId val="359195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195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64.395999999999987</v>
      </c>
      <c r="C4" s="18">
        <v>9.2409999999999997</v>
      </c>
      <c r="D4" s="18">
        <v>6.5979999999999999</v>
      </c>
      <c r="E4" s="18">
        <v>6.532</v>
      </c>
      <c r="F4" s="18">
        <v>6.99</v>
      </c>
      <c r="G4" s="18">
        <v>34.077999999999996</v>
      </c>
      <c r="H4" s="18">
        <v>57.009</v>
      </c>
      <c r="I4" s="18">
        <v>91.055000000000007</v>
      </c>
      <c r="J4" s="18">
        <v>56.192000000000007</v>
      </c>
      <c r="K4" s="18">
        <v>32.764000000000003</v>
      </c>
      <c r="L4" s="18">
        <v>31.947999999999997</v>
      </c>
      <c r="M4" s="18">
        <v>30.020000000000003</v>
      </c>
      <c r="N4" s="18">
        <v>24.655000000000001</v>
      </c>
      <c r="O4" s="18">
        <v>21.453000000000003</v>
      </c>
      <c r="P4" s="18">
        <v>9.4719999999999995</v>
      </c>
      <c r="Q4" s="18">
        <v>4.7279999999999998</v>
      </c>
      <c r="R4" s="18">
        <v>156.10899999999998</v>
      </c>
      <c r="S4" s="18">
        <v>85.68</v>
      </c>
      <c r="T4" s="18">
        <v>65.450999999999993</v>
      </c>
      <c r="U4" s="18">
        <v>35.61</v>
      </c>
      <c r="V4" s="18">
        <v>52.127000000000002</v>
      </c>
      <c r="W4" s="18">
        <v>68.554000000000002</v>
      </c>
      <c r="X4" s="18">
        <v>12.343</v>
      </c>
      <c r="Y4" s="18">
        <v>23.042000000000002</v>
      </c>
      <c r="Z4" s="19"/>
      <c r="AA4" s="20">
        <f>SUM(B4:Z4)</f>
        <v>986.0469999999998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158.59</v>
      </c>
      <c r="C7" s="28">
        <v>187.06</v>
      </c>
      <c r="D7" s="28">
        <v>175.3</v>
      </c>
      <c r="E7" s="28">
        <v>175.24</v>
      </c>
      <c r="F7" s="28">
        <v>161.9</v>
      </c>
      <c r="G7" s="28">
        <v>263.07</v>
      </c>
      <c r="H7" s="28">
        <v>265.37</v>
      </c>
      <c r="I7" s="28">
        <v>267.39999999999998</v>
      </c>
      <c r="J7" s="28">
        <v>240.63</v>
      </c>
      <c r="K7" s="28">
        <v>187.06</v>
      </c>
      <c r="L7" s="28">
        <v>160.56</v>
      </c>
      <c r="M7" s="28">
        <v>155.96</v>
      </c>
      <c r="N7" s="28">
        <v>154.71</v>
      </c>
      <c r="O7" s="28">
        <v>158.68</v>
      </c>
      <c r="P7" s="28">
        <v>198.99</v>
      </c>
      <c r="Q7" s="28">
        <v>261.55</v>
      </c>
      <c r="R7" s="28">
        <v>268.31</v>
      </c>
      <c r="S7" s="28">
        <v>280.86</v>
      </c>
      <c r="T7" s="28">
        <v>278.81</v>
      </c>
      <c r="U7" s="28">
        <v>284.25</v>
      </c>
      <c r="V7" s="28">
        <v>275.85000000000002</v>
      </c>
      <c r="W7" s="28">
        <v>168</v>
      </c>
      <c r="X7" s="28">
        <v>152.49</v>
      </c>
      <c r="Y7" s="28">
        <v>69</v>
      </c>
      <c r="Z7" s="29"/>
      <c r="AA7" s="30">
        <f>IF(SUM(B7:Z7)&lt;&gt;0,AVERAGEIF(B7:Z7,"&lt;&gt;"""),"")</f>
        <v>206.23500000000004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56.234999999999999</v>
      </c>
      <c r="C12" s="52"/>
      <c r="D12" s="52"/>
      <c r="E12" s="52"/>
      <c r="F12" s="52"/>
      <c r="G12" s="52">
        <v>27.684000000000001</v>
      </c>
      <c r="H12" s="52">
        <v>50.722000000000001</v>
      </c>
      <c r="I12" s="52">
        <v>78.341000000000008</v>
      </c>
      <c r="J12" s="52">
        <v>30.25</v>
      </c>
      <c r="K12" s="52"/>
      <c r="L12" s="52"/>
      <c r="M12" s="52"/>
      <c r="N12" s="52"/>
      <c r="O12" s="52"/>
      <c r="P12" s="52"/>
      <c r="Q12" s="52"/>
      <c r="R12" s="52">
        <v>103.801</v>
      </c>
      <c r="S12" s="52">
        <v>34</v>
      </c>
      <c r="T12" s="52">
        <v>64</v>
      </c>
      <c r="U12" s="52">
        <v>34</v>
      </c>
      <c r="V12" s="52">
        <v>50</v>
      </c>
      <c r="W12" s="52"/>
      <c r="X12" s="52"/>
      <c r="Y12" s="52"/>
      <c r="Z12" s="53"/>
      <c r="AA12" s="54">
        <f t="shared" si="0"/>
        <v>529.03300000000002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50</v>
      </c>
      <c r="S13" s="52">
        <v>50</v>
      </c>
      <c r="T13" s="52"/>
      <c r="U13" s="52"/>
      <c r="V13" s="52"/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6.569</v>
      </c>
      <c r="C14" s="57">
        <v>6.944</v>
      </c>
      <c r="D14" s="57">
        <v>6.32</v>
      </c>
      <c r="E14" s="57">
        <v>6.2949999999999999</v>
      </c>
      <c r="F14" s="57">
        <v>6.99</v>
      </c>
      <c r="G14" s="57">
        <v>6.3940000000000001</v>
      </c>
      <c r="H14" s="57">
        <v>6.2870000000000008</v>
      </c>
      <c r="I14" s="57">
        <v>12.713999999999999</v>
      </c>
      <c r="J14" s="57">
        <v>25.942</v>
      </c>
      <c r="K14" s="57">
        <v>31.877999999999997</v>
      </c>
      <c r="L14" s="57">
        <v>30.031999999999996</v>
      </c>
      <c r="M14" s="57">
        <v>27.878999999999998</v>
      </c>
      <c r="N14" s="57">
        <v>23.103999999999999</v>
      </c>
      <c r="O14" s="57">
        <v>20.641000000000002</v>
      </c>
      <c r="P14" s="57">
        <v>9.14</v>
      </c>
      <c r="Q14" s="57">
        <v>4.7279999999999998</v>
      </c>
      <c r="R14" s="57">
        <v>2.3079999999999998</v>
      </c>
      <c r="S14" s="57">
        <v>1.68</v>
      </c>
      <c r="T14" s="57">
        <v>1.4510000000000001</v>
      </c>
      <c r="U14" s="57">
        <v>1.6099999999999999</v>
      </c>
      <c r="V14" s="57">
        <v>2.1270000000000002</v>
      </c>
      <c r="W14" s="57">
        <v>0.85399999999999998</v>
      </c>
      <c r="X14" s="57">
        <v>2.2430000000000003</v>
      </c>
      <c r="Y14" s="57">
        <v>23.042000000000002</v>
      </c>
      <c r="Z14" s="58"/>
      <c r="AA14" s="59">
        <f t="shared" si="0"/>
        <v>267.17200000000003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62.804000000000002</v>
      </c>
      <c r="C16" s="62">
        <f t="shared" ref="C16:Z16" si="1">IF(LEN(C$2)&gt;0,SUM(C10:C15),"")</f>
        <v>6.944</v>
      </c>
      <c r="D16" s="62">
        <f t="shared" si="1"/>
        <v>6.32</v>
      </c>
      <c r="E16" s="62">
        <f t="shared" si="1"/>
        <v>6.2949999999999999</v>
      </c>
      <c r="F16" s="62">
        <f t="shared" si="1"/>
        <v>6.99</v>
      </c>
      <c r="G16" s="62">
        <f t="shared" si="1"/>
        <v>34.078000000000003</v>
      </c>
      <c r="H16" s="62">
        <f t="shared" si="1"/>
        <v>57.009</v>
      </c>
      <c r="I16" s="62">
        <f t="shared" si="1"/>
        <v>91.055000000000007</v>
      </c>
      <c r="J16" s="62">
        <f t="shared" si="1"/>
        <v>56.192</v>
      </c>
      <c r="K16" s="62">
        <f t="shared" si="1"/>
        <v>31.877999999999997</v>
      </c>
      <c r="L16" s="62">
        <f t="shared" si="1"/>
        <v>30.031999999999996</v>
      </c>
      <c r="M16" s="62">
        <f t="shared" si="1"/>
        <v>27.878999999999998</v>
      </c>
      <c r="N16" s="62">
        <f t="shared" si="1"/>
        <v>23.103999999999999</v>
      </c>
      <c r="O16" s="62">
        <f t="shared" si="1"/>
        <v>20.641000000000002</v>
      </c>
      <c r="P16" s="62">
        <f t="shared" si="1"/>
        <v>9.14</v>
      </c>
      <c r="Q16" s="62">
        <f t="shared" si="1"/>
        <v>4.7279999999999998</v>
      </c>
      <c r="R16" s="62">
        <f t="shared" si="1"/>
        <v>156.10899999999998</v>
      </c>
      <c r="S16" s="62">
        <f t="shared" si="1"/>
        <v>85.68</v>
      </c>
      <c r="T16" s="62">
        <f t="shared" si="1"/>
        <v>65.450999999999993</v>
      </c>
      <c r="U16" s="62">
        <f t="shared" si="1"/>
        <v>35.61</v>
      </c>
      <c r="V16" s="62">
        <f t="shared" si="1"/>
        <v>52.127000000000002</v>
      </c>
      <c r="W16" s="62">
        <f t="shared" si="1"/>
        <v>0.85399999999999998</v>
      </c>
      <c r="X16" s="62">
        <f t="shared" si="1"/>
        <v>2.2430000000000003</v>
      </c>
      <c r="Y16" s="62">
        <f t="shared" si="1"/>
        <v>23.042000000000002</v>
      </c>
      <c r="Z16" s="63" t="str">
        <f t="shared" si="1"/>
        <v/>
      </c>
      <c r="AA16" s="64">
        <f>SUM(AA10:AA15)</f>
        <v>896.20500000000004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1.5920000000000001</v>
      </c>
      <c r="C21" s="81">
        <v>2.2970000000000002</v>
      </c>
      <c r="D21" s="81">
        <v>0.27800000000000002</v>
      </c>
      <c r="E21" s="81">
        <v>0.23699999999999999</v>
      </c>
      <c r="F21" s="81"/>
      <c r="G21" s="81"/>
      <c r="H21" s="81"/>
      <c r="I21" s="81"/>
      <c r="J21" s="81"/>
      <c r="K21" s="81">
        <v>0.88600000000000001</v>
      </c>
      <c r="L21" s="81">
        <v>1.9159999999999999</v>
      </c>
      <c r="M21" s="81">
        <v>2.141</v>
      </c>
      <c r="N21" s="81">
        <v>1.5510000000000002</v>
      </c>
      <c r="O21" s="81">
        <v>0.81199999999999994</v>
      </c>
      <c r="P21" s="81">
        <v>0.33200000000000002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12.042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1.5920000000000001</v>
      </c>
      <c r="C25" s="88">
        <f t="shared" ref="C25:Z25" si="3">IF(LEN(C$2)&gt;0,SUM(C19:C24),"")</f>
        <v>2.2970000000000002</v>
      </c>
      <c r="D25" s="88">
        <f t="shared" si="3"/>
        <v>0.27800000000000002</v>
      </c>
      <c r="E25" s="88">
        <f t="shared" si="3"/>
        <v>0.23699999999999999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0.88600000000000001</v>
      </c>
      <c r="L25" s="88">
        <f t="shared" si="3"/>
        <v>1.9159999999999999</v>
      </c>
      <c r="M25" s="88">
        <f t="shared" si="3"/>
        <v>2.141</v>
      </c>
      <c r="N25" s="88">
        <f t="shared" si="3"/>
        <v>1.5510000000000002</v>
      </c>
      <c r="O25" s="88">
        <f t="shared" si="3"/>
        <v>0.81199999999999994</v>
      </c>
      <c r="P25" s="88">
        <f t="shared" si="3"/>
        <v>0.33200000000000002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12.042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64.396000000000001</v>
      </c>
      <c r="C29" s="77">
        <v>9.2409999999999997</v>
      </c>
      <c r="D29" s="77">
        <v>6.5979999999999999</v>
      </c>
      <c r="E29" s="77">
        <v>6.532</v>
      </c>
      <c r="F29" s="77">
        <v>6.99</v>
      </c>
      <c r="G29" s="77">
        <v>34.078000000000003</v>
      </c>
      <c r="H29" s="77">
        <v>57.009</v>
      </c>
      <c r="I29" s="77">
        <v>91.055000000000007</v>
      </c>
      <c r="J29" s="77">
        <v>56.192</v>
      </c>
      <c r="K29" s="77">
        <v>32.764000000000003</v>
      </c>
      <c r="L29" s="77">
        <v>31.948</v>
      </c>
      <c r="M29" s="77">
        <v>30.02</v>
      </c>
      <c r="N29" s="77">
        <v>24.655000000000001</v>
      </c>
      <c r="O29" s="77">
        <v>21.452999999999999</v>
      </c>
      <c r="P29" s="77">
        <v>9.4719999999999995</v>
      </c>
      <c r="Q29" s="77">
        <v>4.7279999999999998</v>
      </c>
      <c r="R29" s="77">
        <v>156.10900000000001</v>
      </c>
      <c r="S29" s="77">
        <v>85.68</v>
      </c>
      <c r="T29" s="77">
        <v>65.450999999999993</v>
      </c>
      <c r="U29" s="77">
        <v>35.61</v>
      </c>
      <c r="V29" s="77">
        <v>52.127000000000002</v>
      </c>
      <c r="W29" s="77">
        <v>0.85399999999999998</v>
      </c>
      <c r="X29" s="77">
        <v>2.2429999999999999</v>
      </c>
      <c r="Y29" s="77">
        <v>23.042000000000002</v>
      </c>
      <c r="Z29" s="78"/>
      <c r="AA29" s="79">
        <f>SUM(B29:Z29)</f>
        <v>908.24699999999996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64.396000000000001</v>
      </c>
      <c r="C31" s="62">
        <f t="shared" ref="C31:Z31" si="4">IF(LEN(C$2)&gt;0,SUM(C28:C30),"")</f>
        <v>9.2409999999999997</v>
      </c>
      <c r="D31" s="62">
        <f t="shared" si="4"/>
        <v>6.5979999999999999</v>
      </c>
      <c r="E31" s="62">
        <f t="shared" si="4"/>
        <v>6.532</v>
      </c>
      <c r="F31" s="62">
        <f t="shared" si="4"/>
        <v>6.99</v>
      </c>
      <c r="G31" s="62">
        <f t="shared" si="4"/>
        <v>34.078000000000003</v>
      </c>
      <c r="H31" s="62">
        <f t="shared" si="4"/>
        <v>57.009</v>
      </c>
      <c r="I31" s="62">
        <f t="shared" si="4"/>
        <v>91.055000000000007</v>
      </c>
      <c r="J31" s="62">
        <f t="shared" si="4"/>
        <v>56.192</v>
      </c>
      <c r="K31" s="62">
        <f t="shared" si="4"/>
        <v>32.764000000000003</v>
      </c>
      <c r="L31" s="62">
        <f t="shared" si="4"/>
        <v>31.948</v>
      </c>
      <c r="M31" s="62">
        <f t="shared" si="4"/>
        <v>30.02</v>
      </c>
      <c r="N31" s="62">
        <f t="shared" si="4"/>
        <v>24.655000000000001</v>
      </c>
      <c r="O31" s="62">
        <f t="shared" si="4"/>
        <v>21.452999999999999</v>
      </c>
      <c r="P31" s="62">
        <f t="shared" si="4"/>
        <v>9.4719999999999995</v>
      </c>
      <c r="Q31" s="62">
        <f t="shared" si="4"/>
        <v>4.7279999999999998</v>
      </c>
      <c r="R31" s="62">
        <f t="shared" si="4"/>
        <v>156.10900000000001</v>
      </c>
      <c r="S31" s="62">
        <f t="shared" si="4"/>
        <v>85.68</v>
      </c>
      <c r="T31" s="62">
        <f t="shared" si="4"/>
        <v>65.450999999999993</v>
      </c>
      <c r="U31" s="62">
        <f t="shared" si="4"/>
        <v>35.61</v>
      </c>
      <c r="V31" s="62">
        <f t="shared" si="4"/>
        <v>52.127000000000002</v>
      </c>
      <c r="W31" s="62">
        <f t="shared" si="4"/>
        <v>0.85399999999999998</v>
      </c>
      <c r="X31" s="62">
        <f t="shared" si="4"/>
        <v>2.2429999999999999</v>
      </c>
      <c r="Y31" s="62">
        <f t="shared" si="4"/>
        <v>23.042000000000002</v>
      </c>
      <c r="Z31" s="63" t="str">
        <f t="shared" si="4"/>
        <v/>
      </c>
      <c r="AA31" s="64">
        <f>SUM(AA28:AA30)</f>
        <v>908.24699999999996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67.7</v>
      </c>
      <c r="X38" s="99">
        <v>10.1</v>
      </c>
      <c r="Y38" s="99"/>
      <c r="Z38" s="100"/>
      <c r="AA38" s="79">
        <f t="shared" si="5"/>
        <v>77.8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67.7</v>
      </c>
      <c r="X39" s="88">
        <f t="shared" si="6"/>
        <v>10.1</v>
      </c>
      <c r="Y39" s="88">
        <f t="shared" si="6"/>
        <v>0</v>
      </c>
      <c r="Z39" s="89" t="str">
        <f t="shared" si="6"/>
        <v/>
      </c>
      <c r="AA39" s="90">
        <f t="shared" si="5"/>
        <v>77.8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67.7</v>
      </c>
      <c r="X46" s="99">
        <v>10.1</v>
      </c>
      <c r="Y46" s="99"/>
      <c r="Z46" s="100"/>
      <c r="AA46" s="79">
        <f t="shared" si="7"/>
        <v>77.8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67.7</v>
      </c>
      <c r="X48" s="88">
        <f t="shared" si="8"/>
        <v>10.1</v>
      </c>
      <c r="Y48" s="88">
        <f t="shared" si="8"/>
        <v>0</v>
      </c>
      <c r="Z48" s="89" t="str">
        <f t="shared" si="8"/>
        <v/>
      </c>
      <c r="AA48" s="90">
        <f t="shared" si="7"/>
        <v>77.8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64.396000000000001</v>
      </c>
      <c r="C51" s="88">
        <f t="shared" si="10"/>
        <v>9.2409999999999997</v>
      </c>
      <c r="D51" s="88">
        <f t="shared" si="10"/>
        <v>6.5980000000000008</v>
      </c>
      <c r="E51" s="88">
        <f t="shared" si="10"/>
        <v>6.532</v>
      </c>
      <c r="F51" s="88">
        <f t="shared" si="10"/>
        <v>6.99</v>
      </c>
      <c r="G51" s="88">
        <f t="shared" si="10"/>
        <v>34.078000000000003</v>
      </c>
      <c r="H51" s="88">
        <f t="shared" si="10"/>
        <v>57.009</v>
      </c>
      <c r="I51" s="88">
        <f t="shared" si="10"/>
        <v>91.055000000000007</v>
      </c>
      <c r="J51" s="88">
        <f t="shared" si="10"/>
        <v>56.192</v>
      </c>
      <c r="K51" s="88">
        <f t="shared" si="10"/>
        <v>32.763999999999996</v>
      </c>
      <c r="L51" s="88">
        <f t="shared" si="10"/>
        <v>31.947999999999997</v>
      </c>
      <c r="M51" s="88">
        <f t="shared" si="10"/>
        <v>30.019999999999996</v>
      </c>
      <c r="N51" s="88">
        <f t="shared" si="10"/>
        <v>24.655000000000001</v>
      </c>
      <c r="O51" s="88">
        <f t="shared" si="10"/>
        <v>21.453000000000003</v>
      </c>
      <c r="P51" s="88">
        <f t="shared" si="10"/>
        <v>9.4720000000000013</v>
      </c>
      <c r="Q51" s="88">
        <f t="shared" si="10"/>
        <v>4.7279999999999998</v>
      </c>
      <c r="R51" s="88">
        <f t="shared" si="10"/>
        <v>156.10899999999998</v>
      </c>
      <c r="S51" s="88">
        <f t="shared" si="10"/>
        <v>85.68</v>
      </c>
      <c r="T51" s="88">
        <f t="shared" si="10"/>
        <v>65.450999999999993</v>
      </c>
      <c r="U51" s="88">
        <f t="shared" si="10"/>
        <v>35.61</v>
      </c>
      <c r="V51" s="88">
        <f t="shared" si="10"/>
        <v>52.127000000000002</v>
      </c>
      <c r="W51" s="88">
        <f t="shared" si="10"/>
        <v>68.554000000000002</v>
      </c>
      <c r="X51" s="88">
        <f t="shared" si="10"/>
        <v>12.343</v>
      </c>
      <c r="Y51" s="88">
        <f t="shared" si="10"/>
        <v>23.042000000000002</v>
      </c>
      <c r="Z51" s="89" t="str">
        <f t="shared" si="10"/>
        <v/>
      </c>
      <c r="AA51" s="104">
        <f>SUM(B51:Z51)</f>
        <v>986.0469999999998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64.396000000000001</v>
      </c>
      <c r="C4" s="18">
        <v>9.2409999999999997</v>
      </c>
      <c r="D4" s="18">
        <v>6.5979999999999999</v>
      </c>
      <c r="E4" s="18">
        <v>6.532</v>
      </c>
      <c r="F4" s="18">
        <v>6.9899999999999993</v>
      </c>
      <c r="G4" s="18">
        <v>34.078000000000003</v>
      </c>
      <c r="H4" s="18">
        <v>57.009</v>
      </c>
      <c r="I4" s="18">
        <v>91.054999999999993</v>
      </c>
      <c r="J4" s="18">
        <v>56.192</v>
      </c>
      <c r="K4" s="18">
        <v>32.764000000000003</v>
      </c>
      <c r="L4" s="18">
        <v>31.947999999999997</v>
      </c>
      <c r="M4" s="18">
        <v>30.020000000000003</v>
      </c>
      <c r="N4" s="18">
        <v>24.655000000000001</v>
      </c>
      <c r="O4" s="18">
        <v>21.452999999999999</v>
      </c>
      <c r="P4" s="18">
        <v>9.4719999999999995</v>
      </c>
      <c r="Q4" s="18">
        <v>4.7279999999999998</v>
      </c>
      <c r="R4" s="18">
        <v>156.10900000000001</v>
      </c>
      <c r="S4" s="18">
        <v>85.68</v>
      </c>
      <c r="T4" s="18">
        <v>65.451000000000008</v>
      </c>
      <c r="U4" s="18">
        <v>35.61</v>
      </c>
      <c r="V4" s="18">
        <v>52.127000000000002</v>
      </c>
      <c r="W4" s="18">
        <v>68.561999999999998</v>
      </c>
      <c r="X4" s="18">
        <v>12.356</v>
      </c>
      <c r="Y4" s="18">
        <v>23.041999999999998</v>
      </c>
      <c r="Z4" s="19"/>
      <c r="AA4" s="20">
        <f>SUM(B4:Z4)</f>
        <v>986.06799999999987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158.59</v>
      </c>
      <c r="C7" s="28">
        <v>187.06</v>
      </c>
      <c r="D7" s="28">
        <v>175.3</v>
      </c>
      <c r="E7" s="28">
        <v>175.24</v>
      </c>
      <c r="F7" s="28">
        <v>161.9</v>
      </c>
      <c r="G7" s="28">
        <v>263.07</v>
      </c>
      <c r="H7" s="28">
        <v>265.37</v>
      </c>
      <c r="I7" s="28">
        <v>267.39999999999998</v>
      </c>
      <c r="J7" s="28">
        <v>240.63</v>
      </c>
      <c r="K7" s="28">
        <v>187.06</v>
      </c>
      <c r="L7" s="28">
        <v>160.56</v>
      </c>
      <c r="M7" s="28">
        <v>155.96</v>
      </c>
      <c r="N7" s="28">
        <v>154.71</v>
      </c>
      <c r="O7" s="28">
        <v>158.68</v>
      </c>
      <c r="P7" s="28">
        <v>198.99</v>
      </c>
      <c r="Q7" s="28">
        <v>261.55</v>
      </c>
      <c r="R7" s="28">
        <v>268.31</v>
      </c>
      <c r="S7" s="28">
        <v>280.86</v>
      </c>
      <c r="T7" s="28">
        <v>278.81</v>
      </c>
      <c r="U7" s="28">
        <v>284.25</v>
      </c>
      <c r="V7" s="28">
        <v>275.85000000000002</v>
      </c>
      <c r="W7" s="28">
        <v>168</v>
      </c>
      <c r="X7" s="28">
        <v>152.49</v>
      </c>
      <c r="Y7" s="28">
        <v>69</v>
      </c>
      <c r="Z7" s="29"/>
      <c r="AA7" s="30">
        <f>IF(SUM(B7:Z7)&lt;&gt;0,AVERAGEIF(B7:Z7,"&lt;&gt;"""),"")</f>
        <v>206.23500000000004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9.1999999999999998E-2</v>
      </c>
      <c r="Z14" s="58"/>
      <c r="AA14" s="59">
        <f t="shared" si="0"/>
        <v>9.1999999999999998E-2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9.1999999999999998E-2</v>
      </c>
      <c r="Z16" s="63" t="str">
        <f t="shared" si="1"/>
        <v/>
      </c>
      <c r="AA16" s="64">
        <f>SUM(AA10:AA15)</f>
        <v>50.091999999999999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2.6850000000000001</v>
      </c>
      <c r="C20" s="77">
        <v>2.7E-2</v>
      </c>
      <c r="D20" s="77">
        <v>2.7E-2</v>
      </c>
      <c r="E20" s="77">
        <v>2.7E-2</v>
      </c>
      <c r="F20" s="77">
        <v>2.9000000000000001E-2</v>
      </c>
      <c r="G20" s="77">
        <v>4.766</v>
      </c>
      <c r="H20" s="77">
        <v>5.29</v>
      </c>
      <c r="I20" s="77">
        <v>11.170999999999999</v>
      </c>
      <c r="J20" s="77">
        <v>8.597999999999999</v>
      </c>
      <c r="K20" s="77">
        <v>7.4999999999999997E-2</v>
      </c>
      <c r="L20" s="77">
        <v>2.5760000000000001</v>
      </c>
      <c r="M20" s="77">
        <v>2.1120000000000001</v>
      </c>
      <c r="N20" s="77">
        <v>7.0000000000000007E-2</v>
      </c>
      <c r="O20" s="77">
        <v>7.3999999999999996E-2</v>
      </c>
      <c r="P20" s="77">
        <v>7.1999999999999995E-2</v>
      </c>
      <c r="Q20" s="77">
        <v>6.6000000000000003E-2</v>
      </c>
      <c r="R20" s="77">
        <v>4.4800000000000004</v>
      </c>
      <c r="S20" s="77">
        <v>5.8999999999999997E-2</v>
      </c>
      <c r="T20" s="77">
        <v>5.2999999999999999E-2</v>
      </c>
      <c r="U20" s="77">
        <v>4.4999999999999998E-2</v>
      </c>
      <c r="V20" s="77">
        <v>4.2000000000000003E-2</v>
      </c>
      <c r="W20" s="77">
        <v>0.89600000000000002</v>
      </c>
      <c r="X20" s="77">
        <v>3.9E-2</v>
      </c>
      <c r="Y20" s="77">
        <v>3.9E-2</v>
      </c>
      <c r="Z20" s="78"/>
      <c r="AA20" s="79">
        <f t="shared" si="2"/>
        <v>43.318000000000012</v>
      </c>
    </row>
    <row r="21" spans="1:27" ht="24.95" customHeight="1" x14ac:dyDescent="0.2">
      <c r="A21" s="75" t="s">
        <v>16</v>
      </c>
      <c r="B21" s="80">
        <v>11.711</v>
      </c>
      <c r="C21" s="81">
        <v>9.2140000000000004</v>
      </c>
      <c r="D21" s="81">
        <v>6.5709999999999997</v>
      </c>
      <c r="E21" s="81">
        <v>6.5049999999999999</v>
      </c>
      <c r="F21" s="81">
        <v>6.9609999999999994</v>
      </c>
      <c r="G21" s="81">
        <v>29.311999999999998</v>
      </c>
      <c r="H21" s="81">
        <v>51.718999999999994</v>
      </c>
      <c r="I21" s="81">
        <v>79.884</v>
      </c>
      <c r="J21" s="81">
        <v>47.594000000000001</v>
      </c>
      <c r="K21" s="81">
        <v>32.689</v>
      </c>
      <c r="L21" s="81">
        <v>29.372</v>
      </c>
      <c r="M21" s="81">
        <v>27.908000000000001</v>
      </c>
      <c r="N21" s="81">
        <v>24.585000000000001</v>
      </c>
      <c r="O21" s="81">
        <v>21.378999999999998</v>
      </c>
      <c r="P21" s="81">
        <v>9.3999999999999986</v>
      </c>
      <c r="Q21" s="81">
        <v>4.6619999999999999</v>
      </c>
      <c r="R21" s="81">
        <v>151.62899999999999</v>
      </c>
      <c r="S21" s="81">
        <v>85.620999999999995</v>
      </c>
      <c r="T21" s="81">
        <v>65.39800000000001</v>
      </c>
      <c r="U21" s="81">
        <v>35.564999999999998</v>
      </c>
      <c r="V21" s="81">
        <v>52.085000000000001</v>
      </c>
      <c r="W21" s="81">
        <v>67.665999999999997</v>
      </c>
      <c r="X21" s="81">
        <v>12.317</v>
      </c>
      <c r="Y21" s="81">
        <v>22.911000000000001</v>
      </c>
      <c r="Z21" s="78"/>
      <c r="AA21" s="79">
        <f t="shared" si="2"/>
        <v>892.65800000000013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14.396000000000001</v>
      </c>
      <c r="C25" s="88">
        <f t="shared" si="3"/>
        <v>9.2409999999999997</v>
      </c>
      <c r="D25" s="88">
        <f t="shared" si="3"/>
        <v>6.5979999999999999</v>
      </c>
      <c r="E25" s="88">
        <f t="shared" si="3"/>
        <v>6.532</v>
      </c>
      <c r="F25" s="88">
        <f t="shared" si="3"/>
        <v>6.9899999999999993</v>
      </c>
      <c r="G25" s="88">
        <f t="shared" si="3"/>
        <v>34.077999999999996</v>
      </c>
      <c r="H25" s="88">
        <f t="shared" si="3"/>
        <v>57.008999999999993</v>
      </c>
      <c r="I25" s="88">
        <f t="shared" si="3"/>
        <v>91.055000000000007</v>
      </c>
      <c r="J25" s="88">
        <f t="shared" si="3"/>
        <v>56.192</v>
      </c>
      <c r="K25" s="88">
        <f t="shared" si="3"/>
        <v>32.764000000000003</v>
      </c>
      <c r="L25" s="88">
        <f t="shared" si="3"/>
        <v>31.948</v>
      </c>
      <c r="M25" s="88">
        <f t="shared" si="3"/>
        <v>30.020000000000003</v>
      </c>
      <c r="N25" s="88">
        <f t="shared" si="3"/>
        <v>24.655000000000001</v>
      </c>
      <c r="O25" s="88">
        <f t="shared" si="3"/>
        <v>21.452999999999999</v>
      </c>
      <c r="P25" s="88">
        <f t="shared" si="3"/>
        <v>9.4719999999999978</v>
      </c>
      <c r="Q25" s="88">
        <f t="shared" si="3"/>
        <v>4.7279999999999998</v>
      </c>
      <c r="R25" s="88">
        <f t="shared" si="3"/>
        <v>156.10899999999998</v>
      </c>
      <c r="S25" s="88">
        <f t="shared" si="3"/>
        <v>85.679999999999993</v>
      </c>
      <c r="T25" s="88">
        <f t="shared" si="3"/>
        <v>65.451000000000008</v>
      </c>
      <c r="U25" s="88">
        <f t="shared" si="3"/>
        <v>35.61</v>
      </c>
      <c r="V25" s="88">
        <f t="shared" si="3"/>
        <v>52.127000000000002</v>
      </c>
      <c r="W25" s="88">
        <f t="shared" si="3"/>
        <v>68.561999999999998</v>
      </c>
      <c r="X25" s="88">
        <f t="shared" si="3"/>
        <v>12.356</v>
      </c>
      <c r="Y25" s="88">
        <f t="shared" si="3"/>
        <v>22.950000000000003</v>
      </c>
      <c r="Z25" s="89">
        <f t="shared" si="3"/>
        <v>0</v>
      </c>
      <c r="AA25" s="90">
        <f t="shared" si="3"/>
        <v>935.97600000000011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64.396000000000001</v>
      </c>
      <c r="C29" s="77">
        <v>9.2409999999999997</v>
      </c>
      <c r="D29" s="77">
        <v>6.5979999999999999</v>
      </c>
      <c r="E29" s="77">
        <v>6.532</v>
      </c>
      <c r="F29" s="77">
        <v>6.99</v>
      </c>
      <c r="G29" s="77">
        <v>34.078000000000003</v>
      </c>
      <c r="H29" s="77">
        <v>57.009</v>
      </c>
      <c r="I29" s="77">
        <v>91.055000000000007</v>
      </c>
      <c r="J29" s="77">
        <v>56.192</v>
      </c>
      <c r="K29" s="77">
        <v>32.764000000000003</v>
      </c>
      <c r="L29" s="77">
        <v>31.948</v>
      </c>
      <c r="M29" s="77">
        <v>30.02</v>
      </c>
      <c r="N29" s="77">
        <v>24.655000000000001</v>
      </c>
      <c r="O29" s="77">
        <v>21.452999999999999</v>
      </c>
      <c r="P29" s="77">
        <v>9.4719999999999995</v>
      </c>
      <c r="Q29" s="77">
        <v>4.7279999999999998</v>
      </c>
      <c r="R29" s="77">
        <v>156.10900000000001</v>
      </c>
      <c r="S29" s="77">
        <v>85.68</v>
      </c>
      <c r="T29" s="77">
        <v>65.450999999999993</v>
      </c>
      <c r="U29" s="77">
        <v>35.61</v>
      </c>
      <c r="V29" s="77">
        <v>52.127000000000002</v>
      </c>
      <c r="W29" s="77">
        <v>68.561999999999998</v>
      </c>
      <c r="X29" s="77">
        <v>12.356</v>
      </c>
      <c r="Y29" s="77">
        <v>23.042000000000002</v>
      </c>
      <c r="Z29" s="78"/>
      <c r="AA29" s="79">
        <f>SUM(B29:Z29)</f>
        <v>986.06799999999987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64.396000000000001</v>
      </c>
      <c r="C31" s="62">
        <f t="shared" si="4"/>
        <v>9.2409999999999997</v>
      </c>
      <c r="D31" s="62">
        <f t="shared" si="4"/>
        <v>6.5979999999999999</v>
      </c>
      <c r="E31" s="62">
        <f t="shared" si="4"/>
        <v>6.532</v>
      </c>
      <c r="F31" s="62">
        <f t="shared" si="4"/>
        <v>6.99</v>
      </c>
      <c r="G31" s="62">
        <f t="shared" si="4"/>
        <v>34.078000000000003</v>
      </c>
      <c r="H31" s="62">
        <f t="shared" si="4"/>
        <v>57.009</v>
      </c>
      <c r="I31" s="62">
        <f t="shared" si="4"/>
        <v>91.055000000000007</v>
      </c>
      <c r="J31" s="62">
        <f t="shared" si="4"/>
        <v>56.192</v>
      </c>
      <c r="K31" s="62">
        <f t="shared" si="4"/>
        <v>32.764000000000003</v>
      </c>
      <c r="L31" s="62">
        <f t="shared" si="4"/>
        <v>31.948</v>
      </c>
      <c r="M31" s="62">
        <f t="shared" si="4"/>
        <v>30.02</v>
      </c>
      <c r="N31" s="62">
        <f t="shared" si="4"/>
        <v>24.655000000000001</v>
      </c>
      <c r="O31" s="62">
        <f t="shared" si="4"/>
        <v>21.452999999999999</v>
      </c>
      <c r="P31" s="62">
        <f t="shared" si="4"/>
        <v>9.4719999999999995</v>
      </c>
      <c r="Q31" s="62">
        <f t="shared" si="4"/>
        <v>4.7279999999999998</v>
      </c>
      <c r="R31" s="62">
        <f t="shared" si="4"/>
        <v>156.10900000000001</v>
      </c>
      <c r="S31" s="62">
        <f t="shared" si="4"/>
        <v>85.68</v>
      </c>
      <c r="T31" s="62">
        <f t="shared" si="4"/>
        <v>65.450999999999993</v>
      </c>
      <c r="U31" s="62">
        <f t="shared" si="4"/>
        <v>35.61</v>
      </c>
      <c r="V31" s="62">
        <f t="shared" si="4"/>
        <v>52.127000000000002</v>
      </c>
      <c r="W31" s="62">
        <f t="shared" si="4"/>
        <v>68.561999999999998</v>
      </c>
      <c r="X31" s="62">
        <f t="shared" si="4"/>
        <v>12.356</v>
      </c>
      <c r="Y31" s="62">
        <f t="shared" si="4"/>
        <v>23.042000000000002</v>
      </c>
      <c r="Z31" s="63">
        <f t="shared" si="4"/>
        <v>0</v>
      </c>
      <c r="AA31" s="64">
        <f t="shared" si="4"/>
        <v>986.06799999999987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64.396000000000001</v>
      </c>
      <c r="C51" s="88">
        <f t="shared" si="10"/>
        <v>9.2409999999999997</v>
      </c>
      <c r="D51" s="88">
        <f t="shared" si="10"/>
        <v>6.5979999999999999</v>
      </c>
      <c r="E51" s="88">
        <f t="shared" si="10"/>
        <v>6.532</v>
      </c>
      <c r="F51" s="88">
        <f t="shared" si="10"/>
        <v>6.9899999999999993</v>
      </c>
      <c r="G51" s="88">
        <f t="shared" si="10"/>
        <v>34.077999999999996</v>
      </c>
      <c r="H51" s="88">
        <f t="shared" si="10"/>
        <v>57.008999999999993</v>
      </c>
      <c r="I51" s="88">
        <f t="shared" si="10"/>
        <v>91.055000000000007</v>
      </c>
      <c r="J51" s="88">
        <f t="shared" si="10"/>
        <v>56.192</v>
      </c>
      <c r="K51" s="88">
        <f t="shared" si="10"/>
        <v>32.764000000000003</v>
      </c>
      <c r="L51" s="88">
        <f t="shared" si="10"/>
        <v>31.948</v>
      </c>
      <c r="M51" s="88">
        <f t="shared" si="10"/>
        <v>30.020000000000003</v>
      </c>
      <c r="N51" s="88">
        <f t="shared" si="10"/>
        <v>24.655000000000001</v>
      </c>
      <c r="O51" s="88">
        <f t="shared" si="10"/>
        <v>21.452999999999999</v>
      </c>
      <c r="P51" s="88">
        <f t="shared" si="10"/>
        <v>9.4719999999999978</v>
      </c>
      <c r="Q51" s="88">
        <f t="shared" si="10"/>
        <v>4.7279999999999998</v>
      </c>
      <c r="R51" s="88">
        <f t="shared" si="10"/>
        <v>156.10899999999998</v>
      </c>
      <c r="S51" s="88">
        <f t="shared" si="10"/>
        <v>85.679999999999993</v>
      </c>
      <c r="T51" s="88">
        <f t="shared" si="10"/>
        <v>65.451000000000008</v>
      </c>
      <c r="U51" s="88">
        <f t="shared" si="10"/>
        <v>35.61</v>
      </c>
      <c r="V51" s="88">
        <f t="shared" si="10"/>
        <v>52.127000000000002</v>
      </c>
      <c r="W51" s="88">
        <f t="shared" si="10"/>
        <v>68.561999999999998</v>
      </c>
      <c r="X51" s="88">
        <f t="shared" si="10"/>
        <v>12.356</v>
      </c>
      <c r="Y51" s="88">
        <f t="shared" si="10"/>
        <v>23.042000000000002</v>
      </c>
      <c r="Z51" s="89">
        <f t="shared" si="10"/>
        <v>0</v>
      </c>
      <c r="AA51" s="104">
        <f>SUM(B51:Z51)</f>
        <v>986.06799999999987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-67.7</v>
      </c>
      <c r="X4" s="18">
        <v>-10.1</v>
      </c>
      <c r="Y4" s="18"/>
      <c r="Z4" s="19"/>
      <c r="AA4" s="111">
        <f>SUM(B4:Z4)</f>
        <v>-77.8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158.59</v>
      </c>
      <c r="C7" s="117">
        <v>187.06</v>
      </c>
      <c r="D7" s="117">
        <v>175.3</v>
      </c>
      <c r="E7" s="117">
        <v>175.24</v>
      </c>
      <c r="F7" s="117">
        <v>161.9</v>
      </c>
      <c r="G7" s="117">
        <v>263.07</v>
      </c>
      <c r="H7" s="117">
        <v>265.37</v>
      </c>
      <c r="I7" s="117">
        <v>267.39999999999998</v>
      </c>
      <c r="J7" s="117">
        <v>240.63</v>
      </c>
      <c r="K7" s="117">
        <v>187.06</v>
      </c>
      <c r="L7" s="117">
        <v>160.56</v>
      </c>
      <c r="M7" s="117">
        <v>155.96</v>
      </c>
      <c r="N7" s="117">
        <v>154.71</v>
      </c>
      <c r="O7" s="117">
        <v>158.68</v>
      </c>
      <c r="P7" s="117">
        <v>198.99</v>
      </c>
      <c r="Q7" s="117">
        <v>261.55</v>
      </c>
      <c r="R7" s="117">
        <v>268.31</v>
      </c>
      <c r="S7" s="117">
        <v>280.86</v>
      </c>
      <c r="T7" s="117">
        <v>278.81</v>
      </c>
      <c r="U7" s="117">
        <v>284.25</v>
      </c>
      <c r="V7" s="117">
        <v>275.85000000000002</v>
      </c>
      <c r="W7" s="117">
        <v>168</v>
      </c>
      <c r="X7" s="117">
        <v>152.49</v>
      </c>
      <c r="Y7" s="117">
        <v>69</v>
      </c>
      <c r="Z7" s="118"/>
      <c r="AA7" s="119">
        <f>IF(SUM(B7:Z7)&lt;&gt;0,AVERAGEIF(B7:Z7,"&lt;&gt;"""),"")</f>
        <v>206.23500000000004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67.7</v>
      </c>
      <c r="X15" s="133">
        <v>10.1</v>
      </c>
      <c r="Y15" s="133"/>
      <c r="Z15" s="131"/>
      <c r="AA15" s="132">
        <f t="shared" si="0"/>
        <v>77.8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67.7</v>
      </c>
      <c r="X16" s="135">
        <f t="shared" si="1"/>
        <v>10.1</v>
      </c>
      <c r="Y16" s="135">
        <f t="shared" si="1"/>
        <v>0</v>
      </c>
      <c r="Z16" s="136" t="str">
        <f t="shared" si="1"/>
        <v/>
      </c>
      <c r="AA16" s="90">
        <f t="shared" si="0"/>
        <v>77.8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2023-01-15T14:17:24Z</dcterms:created>
  <dcterms:modified xsi:type="dcterms:W3CDTF">2023-01-15T14:17:25Z</dcterms:modified>
</cp:coreProperties>
</file>