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<sst xmlns="http://schemas.openxmlformats.org/spreadsheetml/2006/main" count="117" uniqueCount="53">
  <si>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14/01/2023 16:20:53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</si>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</sst>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35.935000000000002</c:v>
                </c:pt>
                <c:pt idx="15">
                  <c:v>27.449000000000002</c:v>
                </c:pt>
                <c:pt idx="16">
                  <c:v>27.175999999999998</c:v>
                </c:pt>
                <c:pt idx="17">
                  <c:v>47.646999999999998</c:v>
                </c:pt>
                <c:pt idx="18">
                  <c:v>38.268999999999998</c:v>
                </c:pt>
                <c:pt idx="19">
                  <c:v>56.29</c:v>
                </c:pt>
                <c:pt idx="20">
                  <c:v>32.655000000000001</c:v>
                </c:pt>
                <c:pt idx="21">
                  <c:v>64.832999999999998</c:v>
                </c:pt>
                <c:pt idx="22">
                  <c:v>36.262</c:v>
                </c:pt>
                <c:pt idx="23">
                  <c:v>37.825000000000003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23.135999999999999</c:v>
                </c:pt>
                <c:pt idx="1">
                  <c:v>26.965999999999998</c:v>
                </c:pt>
                <c:pt idx="2">
                  <c:v>29.663</c:v>
                </c:pt>
                <c:pt idx="3">
                  <c:v>32.049000000000007</c:v>
                </c:pt>
                <c:pt idx="4">
                  <c:v>28.694000000000003</c:v>
                </c:pt>
                <c:pt idx="5">
                  <c:v>30.928000000000004</c:v>
                </c:pt>
                <c:pt idx="6">
                  <c:v>28.658999999999999</c:v>
                </c:pt>
                <c:pt idx="7">
                  <c:v>33.602000000000004</c:v>
                </c:pt>
                <c:pt idx="8">
                  <c:v>55.64800000000001</c:v>
                </c:pt>
                <c:pt idx="9">
                  <c:v>68.655000000000001</c:v>
                </c:pt>
                <c:pt idx="10">
                  <c:v>74.275999999999996</c:v>
                </c:pt>
                <c:pt idx="11">
                  <c:v>94.197000000000003</c:v>
                </c:pt>
                <c:pt idx="12">
                  <c:v>98.396999999999991</c:v>
                </c:pt>
                <c:pt idx="13">
                  <c:v>87.134999999999991</c:v>
                </c:pt>
                <c:pt idx="14">
                  <c:v>62.946999999999996</c:v>
                </c:pt>
                <c:pt idx="15">
                  <c:v>33.119999999999997</c:v>
                </c:pt>
                <c:pt idx="16">
                  <c:v>19.873999999999999</c:v>
                </c:pt>
                <c:pt idx="17">
                  <c:v>20.11</c:v>
                </c:pt>
                <c:pt idx="18">
                  <c:v>21.103999999999999</c:v>
                </c:pt>
                <c:pt idx="19">
                  <c:v>18.053999999999998</c:v>
                </c:pt>
                <c:pt idx="20">
                  <c:v>14.398999999999999</c:v>
                </c:pt>
                <c:pt idx="21">
                  <c:v>11.333</c:v>
                </c:pt>
                <c:pt idx="22">
                  <c:v>2.6960000000000002</c:v>
                </c:pt>
                <c:pt idx="23">
                  <c:v>1.3939999999999999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90464"/>
        <c:axId val="143990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59.070999999999998</c:v>
                </c:pt>
                <c:pt idx="1">
                  <c:v>26.966000000000001</c:v>
                </c:pt>
                <c:pt idx="2">
                  <c:v>30.137</c:v>
                </c:pt>
                <c:pt idx="3">
                  <c:v>32.007999999999996</c:v>
                </c:pt>
                <c:pt idx="4">
                  <c:v>28.673999999999999</c:v>
                </c:pt>
                <c:pt idx="5">
                  <c:v>30.927</c:v>
                </c:pt>
                <c:pt idx="6">
                  <c:v>29.54</c:v>
                </c:pt>
                <c:pt idx="7">
                  <c:v>34.561</c:v>
                </c:pt>
                <c:pt idx="8">
                  <c:v>56.731000000000002</c:v>
                </c:pt>
                <c:pt idx="9">
                  <c:v>73.561999999999998</c:v>
                </c:pt>
                <c:pt idx="10">
                  <c:v>80.515000000000001</c:v>
                </c:pt>
                <c:pt idx="11">
                  <c:v>100.809</c:v>
                </c:pt>
                <c:pt idx="12">
                  <c:v>102.102</c:v>
                </c:pt>
                <c:pt idx="13">
                  <c:v>89.793999999999997</c:v>
                </c:pt>
                <c:pt idx="14">
                  <c:v>64.393000000000001</c:v>
                </c:pt>
                <c:pt idx="15">
                  <c:v>60.712000000000003</c:v>
                </c:pt>
                <c:pt idx="16">
                  <c:v>47.05</c:v>
                </c:pt>
                <c:pt idx="17">
                  <c:v>67.756999999999991</c:v>
                </c:pt>
                <c:pt idx="18">
                  <c:v>59.373000000000005</c:v>
                </c:pt>
                <c:pt idx="19">
                  <c:v>74.343999999999994</c:v>
                </c:pt>
                <c:pt idx="20">
                  <c:v>47.054000000000002</c:v>
                </c:pt>
                <c:pt idx="21">
                  <c:v>76.165999999999997</c:v>
                </c:pt>
                <c:pt idx="22">
                  <c:v>38.957999999999998</c:v>
                </c:pt>
                <c:pt idx="23">
                  <c:v>39.416999999999994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90464"/>
        <c:axId val="143990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261.12</c:v>
                </c:pt>
                <c:pt idx="1">
                  <c:v>285.02999999999997</c:v>
                </c:pt>
                <c:pt idx="2">
                  <c:v>157.13999999999999</c:v>
                </c:pt>
                <c:pt idx="3">
                  <c:v>150</c:v>
                </c:pt>
                <c:pt idx="4">
                  <c:v>143.66</c:v>
                </c:pt>
                <c:pt idx="5">
                  <c:v>145</c:v>
                </c:pt>
                <c:pt idx="6">
                  <c:v>160.16</c:v>
                </c:pt>
                <c:pt idx="7">
                  <c:v>160.22999999999999</c:v>
                </c:pt>
                <c:pt idx="8">
                  <c:v>160.13999999999999</c:v>
                </c:pt>
                <c:pt idx="9">
                  <c:v>160.19</c:v>
                </c:pt>
                <c:pt idx="10">
                  <c:v>160.6</c:v>
                </c:pt>
                <c:pt idx="11">
                  <c:v>161.59</c:v>
                </c:pt>
                <c:pt idx="12">
                  <c:v>162.88999999999999</c:v>
                </c:pt>
                <c:pt idx="13">
                  <c:v>149.12</c:v>
                </c:pt>
                <c:pt idx="14">
                  <c:v>213.61</c:v>
                </c:pt>
                <c:pt idx="15">
                  <c:v>227.29</c:v>
                </c:pt>
                <c:pt idx="16">
                  <c:v>248.26</c:v>
                </c:pt>
                <c:pt idx="17">
                  <c:v>267</c:v>
                </c:pt>
                <c:pt idx="18">
                  <c:v>265</c:v>
                </c:pt>
                <c:pt idx="19">
                  <c:v>271.64999999999998</c:v>
                </c:pt>
                <c:pt idx="20">
                  <c:v>283.25</c:v>
                </c:pt>
                <c:pt idx="21">
                  <c:v>260.36</c:v>
                </c:pt>
                <c:pt idx="22">
                  <c:v>249</c:v>
                </c:pt>
                <c:pt idx="23">
                  <c:v>259.3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91640"/>
        <c:axId val="143991248"/>
      </c:lineChart>
      <c:catAx>
        <c:axId val="14399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990856"/>
        <c:crosses val="autoZero"/>
        <c:auto val="1"/>
        <c:lblAlgn val="ctr"/>
        <c:lblOffset val="100"/>
        <c:noMultiLvlLbl val="0"/>
      </c:catAx>
      <c:valAx>
        <c:axId val="14399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990464"/>
        <c:crosses val="autoZero"/>
        <c:crossBetween val="between"/>
      </c:valAx>
      <c:valAx>
        <c:axId val="14399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991640"/>
        <c:crosses val="max"/>
        <c:crossBetween val="between"/>
      </c:valAx>
      <c:catAx>
        <c:axId val="143991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399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59.071000000000005</v>
      </c>
      <c r="C4" s="18">
        <v>26.965999999999998</v>
      </c>
      <c r="D4" s="18">
        <v>30.109000000000002</v>
      </c>
      <c r="E4" s="18">
        <v>32.049000000000007</v>
      </c>
      <c r="F4" s="18">
        <v>28.694000000000003</v>
      </c>
      <c r="G4" s="18">
        <v>30.928000000000004</v>
      </c>
      <c r="H4" s="18">
        <v>29.535999999999998</v>
      </c>
      <c r="I4" s="18">
        <v>34.580000000000005</v>
      </c>
      <c r="J4" s="18">
        <v>56.710000000000008</v>
      </c>
      <c r="K4" s="18">
        <v>73.599999999999994</v>
      </c>
      <c r="L4" s="18">
        <v>80.511999999999986</v>
      </c>
      <c r="M4" s="18">
        <v>100.85299999999999</v>
      </c>
      <c r="N4" s="18">
        <v>102.07499999999999</v>
      </c>
      <c r="O4" s="18">
        <v>89.793999999999997</v>
      </c>
      <c r="P4" s="18">
        <v>64.393000000000001</v>
      </c>
      <c r="Q4" s="18">
        <v>60.711999999999996</v>
      </c>
      <c r="R4" s="18">
        <v>47.05</v>
      </c>
      <c r="S4" s="18">
        <v>67.756999999999991</v>
      </c>
      <c r="T4" s="18">
        <v>59.372999999999998</v>
      </c>
      <c r="U4" s="18">
        <v>74.343999999999994</v>
      </c>
      <c r="V4" s="18">
        <v>47.054000000000002</v>
      </c>
      <c r="W4" s="18">
        <v>76.165999999999997</v>
      </c>
      <c r="X4" s="18">
        <v>38.957999999999998</v>
      </c>
      <c r="Y4" s="18">
        <v>39.417000000000002</v>
      </c>
      <c r="Z4" s="19"/>
      <c r="AA4" s="20">
        <f>SUM(B4:Z4)</f>
        <v>1350.701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261.12</v>
      </c>
      <c r="C7" s="28">
        <v>285.02999999999997</v>
      </c>
      <c r="D7" s="28">
        <v>157.13999999999999</v>
      </c>
      <c r="E7" s="28">
        <v>150</v>
      </c>
      <c r="F7" s="28">
        <v>143.66</v>
      </c>
      <c r="G7" s="28">
        <v>145</v>
      </c>
      <c r="H7" s="28">
        <v>160.16</v>
      </c>
      <c r="I7" s="28">
        <v>160.22999999999999</v>
      </c>
      <c r="J7" s="28">
        <v>160.13999999999999</v>
      </c>
      <c r="K7" s="28">
        <v>160.19</v>
      </c>
      <c r="L7" s="28">
        <v>160.6</v>
      </c>
      <c r="M7" s="28">
        <v>161.59</v>
      </c>
      <c r="N7" s="28">
        <v>162.88999999999999</v>
      </c>
      <c r="O7" s="28">
        <v>149.12</v>
      </c>
      <c r="P7" s="28">
        <v>213.61</v>
      </c>
      <c r="Q7" s="28">
        <v>227.29</v>
      </c>
      <c r="R7" s="28">
        <v>248.26</v>
      </c>
      <c r="S7" s="28">
        <v>267</v>
      </c>
      <c r="T7" s="28">
        <v>265</v>
      </c>
      <c r="U7" s="28">
        <v>271.64999999999998</v>
      </c>
      <c r="V7" s="28">
        <v>283.25</v>
      </c>
      <c r="W7" s="28">
        <v>260.36</v>
      </c>
      <c r="X7" s="28">
        <v>249</v>
      </c>
      <c r="Y7" s="28">
        <v>259.3</v>
      </c>
      <c r="Z7" s="29"/>
      <c r="AA7" s="30">
        <f>IF(SUM(B7:Z7)&lt;&gt;0,AVERAGEIF(B7:Z7,"&lt;&gt;"""),"")</f>
        <v>206.73291666666668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35.935000000000002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27.449000000000002</v>
      </c>
      <c r="R12" s="52">
        <v>27.175999999999998</v>
      </c>
      <c r="S12" s="52">
        <v>47.646999999999998</v>
      </c>
      <c r="T12" s="52">
        <v>38.268999999999998</v>
      </c>
      <c r="U12" s="52">
        <v>56.29</v>
      </c>
      <c r="V12" s="52">
        <v>32.655000000000001</v>
      </c>
      <c r="W12" s="52">
        <v>64.832999999999998</v>
      </c>
      <c r="X12" s="52">
        <v>36.262</v>
      </c>
      <c r="Y12" s="52">
        <v>37.825000000000003</v>
      </c>
      <c r="Z12" s="53"/>
      <c r="AA12" s="54">
        <f t="shared" si="0"/>
        <v>404.34100000000001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23.135999999999999</v>
      </c>
      <c r="C14" s="57">
        <v>26.965999999999998</v>
      </c>
      <c r="D14" s="57">
        <v>29.663</v>
      </c>
      <c r="E14" s="57">
        <v>32.049000000000007</v>
      </c>
      <c r="F14" s="57">
        <v>28.694000000000003</v>
      </c>
      <c r="G14" s="57">
        <v>30.928000000000004</v>
      </c>
      <c r="H14" s="57">
        <v>28.658999999999999</v>
      </c>
      <c r="I14" s="57">
        <v>33.602000000000004</v>
      </c>
      <c r="J14" s="57">
        <v>55.64800000000001</v>
      </c>
      <c r="K14" s="57">
        <v>68.655000000000001</v>
      </c>
      <c r="L14" s="57">
        <v>74.275999999999996</v>
      </c>
      <c r="M14" s="57">
        <v>94.197000000000003</v>
      </c>
      <c r="N14" s="57">
        <v>98.396999999999991</v>
      </c>
      <c r="O14" s="57">
        <v>87.134999999999991</v>
      </c>
      <c r="P14" s="57">
        <v>62.946999999999996</v>
      </c>
      <c r="Q14" s="57">
        <v>33.119999999999997</v>
      </c>
      <c r="R14" s="57">
        <v>19.873999999999999</v>
      </c>
      <c r="S14" s="57">
        <v>20.11</v>
      </c>
      <c r="T14" s="57">
        <v>21.103999999999999</v>
      </c>
      <c r="U14" s="57">
        <v>18.053999999999998</v>
      </c>
      <c r="V14" s="57">
        <v>14.398999999999999</v>
      </c>
      <c r="W14" s="57">
        <v>11.333</v>
      </c>
      <c r="X14" s="57">
        <v>2.6960000000000002</v>
      </c>
      <c r="Y14" s="57">
        <v>1.3939999999999999</v>
      </c>
      <c r="Z14" s="58"/>
      <c r="AA14" s="59">
        <f t="shared" si="0"/>
        <v>917.03599999999994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59.070999999999998</v>
      </c>
      <c r="C16" s="62">
        <f t="shared" ref="C16:Z16" si="1">IF(LEN(C$2)&gt;0,SUM(C10:C15),"")</f>
        <v>26.965999999999998</v>
      </c>
      <c r="D16" s="62">
        <f t="shared" si="1"/>
        <v>29.663</v>
      </c>
      <c r="E16" s="62">
        <f t="shared" si="1"/>
        <v>32.049000000000007</v>
      </c>
      <c r="F16" s="62">
        <f t="shared" si="1"/>
        <v>28.694000000000003</v>
      </c>
      <c r="G16" s="62">
        <f t="shared" si="1"/>
        <v>30.928000000000004</v>
      </c>
      <c r="H16" s="62">
        <f t="shared" si="1"/>
        <v>28.658999999999999</v>
      </c>
      <c r="I16" s="62">
        <f t="shared" si="1"/>
        <v>33.602000000000004</v>
      </c>
      <c r="J16" s="62">
        <f t="shared" si="1"/>
        <v>55.64800000000001</v>
      </c>
      <c r="K16" s="62">
        <f t="shared" si="1"/>
        <v>68.655000000000001</v>
      </c>
      <c r="L16" s="62">
        <f t="shared" si="1"/>
        <v>74.275999999999996</v>
      </c>
      <c r="M16" s="62">
        <f t="shared" si="1"/>
        <v>94.197000000000003</v>
      </c>
      <c r="N16" s="62">
        <f t="shared" si="1"/>
        <v>98.396999999999991</v>
      </c>
      <c r="O16" s="62">
        <f t="shared" si="1"/>
        <v>87.134999999999991</v>
      </c>
      <c r="P16" s="62">
        <f t="shared" si="1"/>
        <v>62.946999999999996</v>
      </c>
      <c r="Q16" s="62">
        <f t="shared" si="1"/>
        <v>60.569000000000003</v>
      </c>
      <c r="R16" s="62">
        <f t="shared" si="1"/>
        <v>47.05</v>
      </c>
      <c r="S16" s="62">
        <f t="shared" si="1"/>
        <v>67.757000000000005</v>
      </c>
      <c r="T16" s="62">
        <f t="shared" si="1"/>
        <v>59.372999999999998</v>
      </c>
      <c r="U16" s="62">
        <f t="shared" si="1"/>
        <v>74.343999999999994</v>
      </c>
      <c r="V16" s="62">
        <f t="shared" si="1"/>
        <v>47.054000000000002</v>
      </c>
      <c r="W16" s="62">
        <f t="shared" si="1"/>
        <v>76.165999999999997</v>
      </c>
      <c r="X16" s="62">
        <f t="shared" si="1"/>
        <v>38.957999999999998</v>
      </c>
      <c r="Y16" s="62">
        <f t="shared" si="1"/>
        <v>39.219000000000001</v>
      </c>
      <c r="Z16" s="63" t="str">
        <f t="shared" si="1"/>
        <v/>
      </c>
      <c r="AA16" s="64">
        <f>SUM(AA10:AA15)</f>
        <v>1321.377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0.44600000000000001</v>
      </c>
      <c r="E21" s="81"/>
      <c r="F21" s="81"/>
      <c r="G21" s="81"/>
      <c r="H21" s="81">
        <v>0.877</v>
      </c>
      <c r="I21" s="81">
        <v>0.97799999999999998</v>
      </c>
      <c r="J21" s="81">
        <v>1.0620000000000001</v>
      </c>
      <c r="K21" s="81">
        <v>4.9450000000000003</v>
      </c>
      <c r="L21" s="81">
        <v>6.2359999999999998</v>
      </c>
      <c r="M21" s="81">
        <v>6.6560000000000006</v>
      </c>
      <c r="N21" s="81">
        <v>3.6779999999999999</v>
      </c>
      <c r="O21" s="81">
        <v>2.6589999999999998</v>
      </c>
      <c r="P21" s="81">
        <v>1.446</v>
      </c>
      <c r="Q21" s="81">
        <v>0.14299999999999999</v>
      </c>
      <c r="R21" s="81"/>
      <c r="S21" s="81"/>
      <c r="T21" s="81"/>
      <c r="U21" s="81"/>
      <c r="V21" s="81"/>
      <c r="W21" s="81"/>
      <c r="X21" s="81"/>
      <c r="Y21" s="81">
        <v>0.19800000000000001</v>
      </c>
      <c r="Z21" s="78"/>
      <c r="AA21" s="79">
        <f t="shared" si="2"/>
        <v>29.324000000000005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0.44600000000000001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0.877</v>
      </c>
      <c r="I25" s="88">
        <f t="shared" si="3"/>
        <v>0.97799999999999998</v>
      </c>
      <c r="J25" s="88">
        <f t="shared" si="3"/>
        <v>1.0620000000000001</v>
      </c>
      <c r="K25" s="88">
        <f t="shared" si="3"/>
        <v>4.9450000000000003</v>
      </c>
      <c r="L25" s="88">
        <f t="shared" si="3"/>
        <v>6.2359999999999998</v>
      </c>
      <c r="M25" s="88">
        <f t="shared" si="3"/>
        <v>6.6560000000000006</v>
      </c>
      <c r="N25" s="88">
        <f t="shared" si="3"/>
        <v>3.6779999999999999</v>
      </c>
      <c r="O25" s="88">
        <f t="shared" si="3"/>
        <v>2.6589999999999998</v>
      </c>
      <c r="P25" s="88">
        <f t="shared" si="3"/>
        <v>1.446</v>
      </c>
      <c r="Q25" s="88">
        <f t="shared" si="3"/>
        <v>0.14299999999999999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0.19800000000000001</v>
      </c>
      <c r="Z25" s="89" t="str">
        <f t="shared" si="3"/>
        <v/>
      </c>
      <c r="AA25" s="90">
        <f>SUM(AA19:AA24)</f>
        <v>29.324000000000005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59.070999999999998</v>
      </c>
      <c r="C29" s="77">
        <v>26.966000000000001</v>
      </c>
      <c r="D29" s="77">
        <v>30.109000000000002</v>
      </c>
      <c r="E29" s="77">
        <v>32.048999999999999</v>
      </c>
      <c r="F29" s="77">
        <v>28.693999999999999</v>
      </c>
      <c r="G29" s="77">
        <v>30.928000000000001</v>
      </c>
      <c r="H29" s="77">
        <v>29.536000000000001</v>
      </c>
      <c r="I29" s="77">
        <v>34.58</v>
      </c>
      <c r="J29" s="77">
        <v>56.71</v>
      </c>
      <c r="K29" s="77">
        <v>73.599999999999994</v>
      </c>
      <c r="L29" s="77">
        <v>80.512</v>
      </c>
      <c r="M29" s="77">
        <v>100.85299999999999</v>
      </c>
      <c r="N29" s="77">
        <v>102.075</v>
      </c>
      <c r="O29" s="77">
        <v>89.793999999999997</v>
      </c>
      <c r="P29" s="77">
        <v>64.393000000000001</v>
      </c>
      <c r="Q29" s="77">
        <v>60.712000000000003</v>
      </c>
      <c r="R29" s="77">
        <v>47.05</v>
      </c>
      <c r="S29" s="77">
        <v>67.757000000000005</v>
      </c>
      <c r="T29" s="77">
        <v>59.372999999999998</v>
      </c>
      <c r="U29" s="77">
        <v>74.343999999999994</v>
      </c>
      <c r="V29" s="77">
        <v>47.054000000000002</v>
      </c>
      <c r="W29" s="77">
        <v>76.165999999999997</v>
      </c>
      <c r="X29" s="77">
        <v>38.957999999999998</v>
      </c>
      <c r="Y29" s="77">
        <v>39.417000000000002</v>
      </c>
      <c r="Z29" s="78"/>
      <c r="AA29" s="79">
        <f>SUM(B29:Z29)</f>
        <v>1350.701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59.070999999999998</v>
      </c>
      <c r="C31" s="62">
        <f t="shared" ref="C31:Z31" si="4">IF(LEN(C$2)&gt;0,SUM(C28:C30),"")</f>
        <v>26.966000000000001</v>
      </c>
      <c r="D31" s="62">
        <f t="shared" si="4"/>
        <v>30.109000000000002</v>
      </c>
      <c r="E31" s="62">
        <f t="shared" si="4"/>
        <v>32.048999999999999</v>
      </c>
      <c r="F31" s="62">
        <f t="shared" si="4"/>
        <v>28.693999999999999</v>
      </c>
      <c r="G31" s="62">
        <f t="shared" si="4"/>
        <v>30.928000000000001</v>
      </c>
      <c r="H31" s="62">
        <f t="shared" si="4"/>
        <v>29.536000000000001</v>
      </c>
      <c r="I31" s="62">
        <f t="shared" si="4"/>
        <v>34.58</v>
      </c>
      <c r="J31" s="62">
        <f t="shared" si="4"/>
        <v>56.71</v>
      </c>
      <c r="K31" s="62">
        <f t="shared" si="4"/>
        <v>73.599999999999994</v>
      </c>
      <c r="L31" s="62">
        <f t="shared" si="4"/>
        <v>80.512</v>
      </c>
      <c r="M31" s="62">
        <f t="shared" si="4"/>
        <v>100.85299999999999</v>
      </c>
      <c r="N31" s="62">
        <f t="shared" si="4"/>
        <v>102.075</v>
      </c>
      <c r="O31" s="62">
        <f t="shared" si="4"/>
        <v>89.793999999999997</v>
      </c>
      <c r="P31" s="62">
        <f t="shared" si="4"/>
        <v>64.393000000000001</v>
      </c>
      <c r="Q31" s="62">
        <f t="shared" si="4"/>
        <v>60.712000000000003</v>
      </c>
      <c r="R31" s="62">
        <f t="shared" si="4"/>
        <v>47.05</v>
      </c>
      <c r="S31" s="62">
        <f t="shared" si="4"/>
        <v>67.757000000000005</v>
      </c>
      <c r="T31" s="62">
        <f t="shared" si="4"/>
        <v>59.372999999999998</v>
      </c>
      <c r="U31" s="62">
        <f t="shared" si="4"/>
        <v>74.343999999999994</v>
      </c>
      <c r="V31" s="62">
        <f t="shared" si="4"/>
        <v>47.054000000000002</v>
      </c>
      <c r="W31" s="62">
        <f t="shared" si="4"/>
        <v>76.165999999999997</v>
      </c>
      <c r="X31" s="62">
        <f t="shared" si="4"/>
        <v>38.957999999999998</v>
      </c>
      <c r="Y31" s="62">
        <f t="shared" si="4"/>
        <v>39.417000000000002</v>
      </c>
      <c r="Z31" s="63" t="str">
        <f t="shared" si="4"/>
        <v/>
      </c>
      <c r="AA31" s="64">
        <f>SUM(AA28:AA30)</f>
        <v>1350.701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59.070999999999998</v>
      </c>
      <c r="C51" s="88">
        <f t="shared" si="10"/>
        <v>26.965999999999998</v>
      </c>
      <c r="D51" s="88">
        <f t="shared" si="10"/>
        <v>30.109000000000002</v>
      </c>
      <c r="E51" s="88">
        <f t="shared" si="10"/>
        <v>32.049000000000007</v>
      </c>
      <c r="F51" s="88">
        <f t="shared" si="10"/>
        <v>28.694000000000003</v>
      </c>
      <c r="G51" s="88">
        <f t="shared" si="10"/>
        <v>30.928000000000004</v>
      </c>
      <c r="H51" s="88">
        <f t="shared" si="10"/>
        <v>29.535999999999998</v>
      </c>
      <c r="I51" s="88">
        <f t="shared" si="10"/>
        <v>34.580000000000005</v>
      </c>
      <c r="J51" s="88">
        <f t="shared" si="10"/>
        <v>56.710000000000008</v>
      </c>
      <c r="K51" s="88">
        <f t="shared" si="10"/>
        <v>73.599999999999994</v>
      </c>
      <c r="L51" s="88">
        <f t="shared" si="10"/>
        <v>80.512</v>
      </c>
      <c r="M51" s="88">
        <f t="shared" si="10"/>
        <v>100.85300000000001</v>
      </c>
      <c r="N51" s="88">
        <f t="shared" si="10"/>
        <v>102.07499999999999</v>
      </c>
      <c r="O51" s="88">
        <f t="shared" si="10"/>
        <v>89.793999999999997</v>
      </c>
      <c r="P51" s="88">
        <f t="shared" si="10"/>
        <v>64.393000000000001</v>
      </c>
      <c r="Q51" s="88">
        <f t="shared" si="10"/>
        <v>60.712000000000003</v>
      </c>
      <c r="R51" s="88">
        <f t="shared" si="10"/>
        <v>47.05</v>
      </c>
      <c r="S51" s="88">
        <f t="shared" si="10"/>
        <v>67.757000000000005</v>
      </c>
      <c r="T51" s="88">
        <f t="shared" si="10"/>
        <v>59.372999999999998</v>
      </c>
      <c r="U51" s="88">
        <f t="shared" si="10"/>
        <v>74.343999999999994</v>
      </c>
      <c r="V51" s="88">
        <f t="shared" si="10"/>
        <v>47.054000000000002</v>
      </c>
      <c r="W51" s="88">
        <f t="shared" si="10"/>
        <v>76.165999999999997</v>
      </c>
      <c r="X51" s="88">
        <f t="shared" si="10"/>
        <v>38.957999999999998</v>
      </c>
      <c r="Y51" s="88">
        <f t="shared" si="10"/>
        <v>39.417000000000002</v>
      </c>
      <c r="Z51" s="89" t="str">
        <f t="shared" si="10"/>
        <v/>
      </c>
      <c r="AA51" s="104">
        <f>SUM(B51:Z51)</f>
        <v>1350.701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59.070999999999998</v>
      </c>
      <c r="C4" s="18">
        <v>26.966000000000001</v>
      </c>
      <c r="D4" s="18">
        <v>30.137</v>
      </c>
      <c r="E4" s="18">
        <v>32.007999999999996</v>
      </c>
      <c r="F4" s="18">
        <v>28.673999999999999</v>
      </c>
      <c r="G4" s="18">
        <v>30.927</v>
      </c>
      <c r="H4" s="18">
        <v>29.54</v>
      </c>
      <c r="I4" s="18">
        <v>34.561</v>
      </c>
      <c r="J4" s="18">
        <v>56.731000000000002</v>
      </c>
      <c r="K4" s="18">
        <v>73.561999999999998</v>
      </c>
      <c r="L4" s="18">
        <v>80.515000000000001</v>
      </c>
      <c r="M4" s="18">
        <v>100.809</v>
      </c>
      <c r="N4" s="18">
        <v>102.102</v>
      </c>
      <c r="O4" s="18">
        <v>89.793999999999997</v>
      </c>
      <c r="P4" s="18">
        <v>64.393000000000001</v>
      </c>
      <c r="Q4" s="18">
        <v>60.712000000000003</v>
      </c>
      <c r="R4" s="18">
        <v>47.05</v>
      </c>
      <c r="S4" s="18">
        <v>67.756999999999991</v>
      </c>
      <c r="T4" s="18">
        <v>59.373000000000005</v>
      </c>
      <c r="U4" s="18">
        <v>74.343999999999994</v>
      </c>
      <c r="V4" s="18">
        <v>47.054000000000002</v>
      </c>
      <c r="W4" s="18">
        <v>76.165999999999997</v>
      </c>
      <c r="X4" s="18">
        <v>38.957999999999998</v>
      </c>
      <c r="Y4" s="18">
        <v>39.416999999999994</v>
      </c>
      <c r="Z4" s="19"/>
      <c r="AA4" s="20">
        <f>SUM(B4:Z4)</f>
        <v>1350.6209999999999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261.12</v>
      </c>
      <c r="C7" s="28">
        <v>285.02999999999997</v>
      </c>
      <c r="D7" s="28">
        <v>157.13999999999999</v>
      </c>
      <c r="E7" s="28">
        <v>150</v>
      </c>
      <c r="F7" s="28">
        <v>143.66</v>
      </c>
      <c r="G7" s="28">
        <v>145</v>
      </c>
      <c r="H7" s="28">
        <v>160.16</v>
      </c>
      <c r="I7" s="28">
        <v>160.22999999999999</v>
      </c>
      <c r="J7" s="28">
        <v>160.13999999999999</v>
      </c>
      <c r="K7" s="28">
        <v>160.19</v>
      </c>
      <c r="L7" s="28">
        <v>160.6</v>
      </c>
      <c r="M7" s="28">
        <v>161.59</v>
      </c>
      <c r="N7" s="28">
        <v>162.88999999999999</v>
      </c>
      <c r="O7" s="28">
        <v>149.12</v>
      </c>
      <c r="P7" s="28">
        <v>213.61</v>
      </c>
      <c r="Q7" s="28">
        <v>227.29</v>
      </c>
      <c r="R7" s="28">
        <v>248.26</v>
      </c>
      <c r="S7" s="28">
        <v>267</v>
      </c>
      <c r="T7" s="28">
        <v>265</v>
      </c>
      <c r="U7" s="28">
        <v>271.64999999999998</v>
      </c>
      <c r="V7" s="28">
        <v>283.25</v>
      </c>
      <c r="W7" s="28">
        <v>260.36</v>
      </c>
      <c r="X7" s="28">
        <v>249</v>
      </c>
      <c r="Y7" s="28">
        <v>259.3</v>
      </c>
      <c r="Z7" s="29"/>
      <c r="AA7" s="30">
        <f>IF(SUM(B7:Z7)&lt;&gt;0,AVERAGEIF(B7:Z7,"&lt;&gt;"""),"")</f>
        <v>206.73291666666668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6.86</v>
      </c>
      <c r="C20" s="77">
        <v>1.9239999999999999</v>
      </c>
      <c r="D20" s="77">
        <v>2.9000000000000001E-2</v>
      </c>
      <c r="E20" s="77">
        <v>2.8000000000000001E-2</v>
      </c>
      <c r="F20" s="77">
        <v>2.9000000000000001E-2</v>
      </c>
      <c r="G20" s="77">
        <v>2.9000000000000001E-2</v>
      </c>
      <c r="H20" s="77">
        <v>3.1E-2</v>
      </c>
      <c r="I20" s="77">
        <v>3.2000000000000001E-2</v>
      </c>
      <c r="J20" s="77">
        <v>3.1E-2</v>
      </c>
      <c r="K20" s="77">
        <v>0.03</v>
      </c>
      <c r="L20" s="77">
        <v>3.1E-2</v>
      </c>
      <c r="M20" s="77">
        <v>3.2000000000000001E-2</v>
      </c>
      <c r="N20" s="77">
        <v>3.1E-2</v>
      </c>
      <c r="O20" s="77">
        <v>2.3330000000000002</v>
      </c>
      <c r="P20" s="77">
        <v>5.9710000000000001</v>
      </c>
      <c r="Q20" s="77">
        <v>5.9339999999999993</v>
      </c>
      <c r="R20" s="77">
        <v>2.649</v>
      </c>
      <c r="S20" s="77">
        <v>5.8149999999999995</v>
      </c>
      <c r="T20" s="77">
        <v>5.7569999999999997</v>
      </c>
      <c r="U20" s="77">
        <v>5.9670000000000005</v>
      </c>
      <c r="V20" s="77">
        <v>2.5310000000000001</v>
      </c>
      <c r="W20" s="77">
        <v>5.84</v>
      </c>
      <c r="X20" s="77">
        <v>5.7880000000000003</v>
      </c>
      <c r="Y20" s="77">
        <v>5.1379999999999999</v>
      </c>
      <c r="Z20" s="78"/>
      <c r="AA20" s="79">
        <f t="shared" si="2"/>
        <v>62.839999999999996</v>
      </c>
    </row>
    <row r="21" spans="1:27" ht="24.95" customHeight="1" x14ac:dyDescent="0.2">
      <c r="A21" s="75" t="s">
        <v>16</v>
      </c>
      <c r="B21" s="80">
        <v>52.210999999999999</v>
      </c>
      <c r="C21" s="81">
        <v>25.042000000000002</v>
      </c>
      <c r="D21" s="81">
        <v>13.907999999999999</v>
      </c>
      <c r="E21" s="81">
        <v>12.18</v>
      </c>
      <c r="F21" s="81">
        <v>11.845000000000001</v>
      </c>
      <c r="G21" s="81">
        <v>14.398000000000001</v>
      </c>
      <c r="H21" s="81">
        <v>15.509</v>
      </c>
      <c r="I21" s="81">
        <v>15.328999999999999</v>
      </c>
      <c r="J21" s="81">
        <v>16.3</v>
      </c>
      <c r="K21" s="81">
        <v>16.431999999999999</v>
      </c>
      <c r="L21" s="81">
        <v>20.184000000000001</v>
      </c>
      <c r="M21" s="81">
        <v>21.777000000000001</v>
      </c>
      <c r="N21" s="81">
        <v>19.671000000000003</v>
      </c>
      <c r="O21" s="81">
        <v>87.460999999999999</v>
      </c>
      <c r="P21" s="81">
        <v>58.421999999999997</v>
      </c>
      <c r="Q21" s="81">
        <v>54.777999999999999</v>
      </c>
      <c r="R21" s="81">
        <v>44.400999999999996</v>
      </c>
      <c r="S21" s="81">
        <v>61.941999999999993</v>
      </c>
      <c r="T21" s="81">
        <v>53.616</v>
      </c>
      <c r="U21" s="81">
        <v>68.376999999999995</v>
      </c>
      <c r="V21" s="81">
        <v>44.522999999999996</v>
      </c>
      <c r="W21" s="81">
        <v>70.326000000000008</v>
      </c>
      <c r="X21" s="81">
        <v>33.17</v>
      </c>
      <c r="Y21" s="81">
        <v>34.279000000000003</v>
      </c>
      <c r="Z21" s="78"/>
      <c r="AA21" s="79">
        <f t="shared" si="2"/>
        <v>866.0809999999999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59.070999999999998</v>
      </c>
      <c r="C25" s="88">
        <f t="shared" si="3"/>
        <v>26.966000000000001</v>
      </c>
      <c r="D25" s="88">
        <f t="shared" si="3"/>
        <v>13.936999999999999</v>
      </c>
      <c r="E25" s="88">
        <f t="shared" si="3"/>
        <v>12.208</v>
      </c>
      <c r="F25" s="88">
        <f t="shared" si="3"/>
        <v>11.874000000000001</v>
      </c>
      <c r="G25" s="88">
        <f t="shared" si="3"/>
        <v>14.427000000000001</v>
      </c>
      <c r="H25" s="88">
        <f t="shared" si="3"/>
        <v>15.540000000000001</v>
      </c>
      <c r="I25" s="88">
        <f t="shared" si="3"/>
        <v>15.360999999999999</v>
      </c>
      <c r="J25" s="88">
        <f t="shared" si="3"/>
        <v>16.331</v>
      </c>
      <c r="K25" s="88">
        <f t="shared" si="3"/>
        <v>16.462</v>
      </c>
      <c r="L25" s="88">
        <f t="shared" si="3"/>
        <v>20.215</v>
      </c>
      <c r="M25" s="88">
        <f t="shared" si="3"/>
        <v>21.809000000000001</v>
      </c>
      <c r="N25" s="88">
        <f t="shared" si="3"/>
        <v>19.702000000000002</v>
      </c>
      <c r="O25" s="88">
        <f t="shared" si="3"/>
        <v>89.793999999999997</v>
      </c>
      <c r="P25" s="88">
        <f t="shared" si="3"/>
        <v>64.393000000000001</v>
      </c>
      <c r="Q25" s="88">
        <f t="shared" si="3"/>
        <v>60.711999999999996</v>
      </c>
      <c r="R25" s="88">
        <f t="shared" si="3"/>
        <v>47.05</v>
      </c>
      <c r="S25" s="88">
        <f t="shared" si="3"/>
        <v>67.756999999999991</v>
      </c>
      <c r="T25" s="88">
        <f t="shared" si="3"/>
        <v>59.372999999999998</v>
      </c>
      <c r="U25" s="88">
        <f t="shared" si="3"/>
        <v>74.343999999999994</v>
      </c>
      <c r="V25" s="88">
        <f t="shared" si="3"/>
        <v>47.053999999999995</v>
      </c>
      <c r="W25" s="88">
        <f t="shared" si="3"/>
        <v>76.166000000000011</v>
      </c>
      <c r="X25" s="88">
        <f t="shared" si="3"/>
        <v>38.957999999999998</v>
      </c>
      <c r="Y25" s="88">
        <f t="shared" si="3"/>
        <v>39.417000000000002</v>
      </c>
      <c r="Z25" s="89">
        <f t="shared" si="3"/>
        <v>0</v>
      </c>
      <c r="AA25" s="90">
        <f t="shared" si="3"/>
        <v>928.92099999999994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59.070999999999998</v>
      </c>
      <c r="C29" s="77">
        <v>26.966000000000001</v>
      </c>
      <c r="D29" s="77">
        <v>13.936999999999999</v>
      </c>
      <c r="E29" s="77">
        <v>12.208</v>
      </c>
      <c r="F29" s="77">
        <v>11.874000000000001</v>
      </c>
      <c r="G29" s="77">
        <v>14.427</v>
      </c>
      <c r="H29" s="77">
        <v>15.54</v>
      </c>
      <c r="I29" s="77">
        <v>15.361000000000001</v>
      </c>
      <c r="J29" s="77">
        <v>16.331</v>
      </c>
      <c r="K29" s="77">
        <v>16.462</v>
      </c>
      <c r="L29" s="77">
        <v>20.215</v>
      </c>
      <c r="M29" s="77">
        <v>21.809000000000001</v>
      </c>
      <c r="N29" s="77">
        <v>19.702000000000002</v>
      </c>
      <c r="O29" s="77">
        <v>89.793999999999997</v>
      </c>
      <c r="P29" s="77">
        <v>64.393000000000001</v>
      </c>
      <c r="Q29" s="77">
        <v>60.712000000000003</v>
      </c>
      <c r="R29" s="77">
        <v>47.05</v>
      </c>
      <c r="S29" s="77">
        <v>67.757000000000005</v>
      </c>
      <c r="T29" s="77">
        <v>59.372999999999998</v>
      </c>
      <c r="U29" s="77">
        <v>74.343999999999994</v>
      </c>
      <c r="V29" s="77">
        <v>47.054000000000002</v>
      </c>
      <c r="W29" s="77">
        <v>76.165999999999997</v>
      </c>
      <c r="X29" s="77">
        <v>38.957999999999998</v>
      </c>
      <c r="Y29" s="77">
        <v>39.417000000000002</v>
      </c>
      <c r="Z29" s="78"/>
      <c r="AA29" s="79">
        <f>SUM(B29:Z29)</f>
        <v>928.92100000000005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59.070999999999998</v>
      </c>
      <c r="C31" s="62">
        <f t="shared" si="4"/>
        <v>26.966000000000001</v>
      </c>
      <c r="D31" s="62">
        <f t="shared" si="4"/>
        <v>13.936999999999999</v>
      </c>
      <c r="E31" s="62">
        <f t="shared" si="4"/>
        <v>12.208</v>
      </c>
      <c r="F31" s="62">
        <f t="shared" si="4"/>
        <v>11.874000000000001</v>
      </c>
      <c r="G31" s="62">
        <f t="shared" si="4"/>
        <v>14.427</v>
      </c>
      <c r="H31" s="62">
        <f t="shared" si="4"/>
        <v>15.54</v>
      </c>
      <c r="I31" s="62">
        <f t="shared" si="4"/>
        <v>15.361000000000001</v>
      </c>
      <c r="J31" s="62">
        <f t="shared" si="4"/>
        <v>16.331</v>
      </c>
      <c r="K31" s="62">
        <f t="shared" si="4"/>
        <v>16.462</v>
      </c>
      <c r="L31" s="62">
        <f t="shared" si="4"/>
        <v>20.215</v>
      </c>
      <c r="M31" s="62">
        <f t="shared" si="4"/>
        <v>21.809000000000001</v>
      </c>
      <c r="N31" s="62">
        <f t="shared" si="4"/>
        <v>19.702000000000002</v>
      </c>
      <c r="O31" s="62">
        <f t="shared" si="4"/>
        <v>89.793999999999997</v>
      </c>
      <c r="P31" s="62">
        <f t="shared" si="4"/>
        <v>64.393000000000001</v>
      </c>
      <c r="Q31" s="62">
        <f t="shared" si="4"/>
        <v>60.712000000000003</v>
      </c>
      <c r="R31" s="62">
        <f t="shared" si="4"/>
        <v>47.05</v>
      </c>
      <c r="S31" s="62">
        <f t="shared" si="4"/>
        <v>67.757000000000005</v>
      </c>
      <c r="T31" s="62">
        <f t="shared" si="4"/>
        <v>59.372999999999998</v>
      </c>
      <c r="U31" s="62">
        <f t="shared" si="4"/>
        <v>74.343999999999994</v>
      </c>
      <c r="V31" s="62">
        <f t="shared" si="4"/>
        <v>47.054000000000002</v>
      </c>
      <c r="W31" s="62">
        <f t="shared" si="4"/>
        <v>76.165999999999997</v>
      </c>
      <c r="X31" s="62">
        <f t="shared" si="4"/>
        <v>38.957999999999998</v>
      </c>
      <c r="Y31" s="62">
        <f t="shared" si="4"/>
        <v>39.417000000000002</v>
      </c>
      <c r="Z31" s="63">
        <f t="shared" si="4"/>
        <v>0</v>
      </c>
      <c r="AA31" s="64">
        <f t="shared" si="4"/>
        <v>928.92100000000005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16.2</v>
      </c>
      <c r="E38" s="99">
        <v>19.8</v>
      </c>
      <c r="F38" s="99">
        <v>16.8</v>
      </c>
      <c r="G38" s="99">
        <v>16.5</v>
      </c>
      <c r="H38" s="99">
        <v>14</v>
      </c>
      <c r="I38" s="99">
        <v>19.2</v>
      </c>
      <c r="J38" s="99">
        <v>40.4</v>
      </c>
      <c r="K38" s="99">
        <v>57.1</v>
      </c>
      <c r="L38" s="99">
        <v>60.3</v>
      </c>
      <c r="M38" s="99">
        <v>79</v>
      </c>
      <c r="N38" s="99">
        <v>82.4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421.70000000000005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16.2</v>
      </c>
      <c r="E39" s="88">
        <f t="shared" si="6"/>
        <v>19.8</v>
      </c>
      <c r="F39" s="88">
        <f t="shared" si="6"/>
        <v>16.8</v>
      </c>
      <c r="G39" s="88">
        <f t="shared" si="6"/>
        <v>16.5</v>
      </c>
      <c r="H39" s="88">
        <f t="shared" si="6"/>
        <v>14</v>
      </c>
      <c r="I39" s="88">
        <f t="shared" si="6"/>
        <v>19.2</v>
      </c>
      <c r="J39" s="88">
        <f t="shared" si="6"/>
        <v>40.4</v>
      </c>
      <c r="K39" s="88">
        <f t="shared" si="6"/>
        <v>57.1</v>
      </c>
      <c r="L39" s="88">
        <f t="shared" si="6"/>
        <v>60.3</v>
      </c>
      <c r="M39" s="88">
        <f t="shared" si="6"/>
        <v>79</v>
      </c>
      <c r="N39" s="88">
        <f t="shared" si="6"/>
        <v>82.4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421.70000000000005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16.2</v>
      </c>
      <c r="E46" s="99">
        <v>19.8</v>
      </c>
      <c r="F46" s="99">
        <v>16.8</v>
      </c>
      <c r="G46" s="99">
        <v>16.5</v>
      </c>
      <c r="H46" s="99">
        <v>14</v>
      </c>
      <c r="I46" s="99">
        <v>19.2</v>
      </c>
      <c r="J46" s="99">
        <v>40.4</v>
      </c>
      <c r="K46" s="99">
        <v>57.1</v>
      </c>
      <c r="L46" s="99">
        <v>60.3</v>
      </c>
      <c r="M46" s="99">
        <v>79</v>
      </c>
      <c r="N46" s="99">
        <v>82.4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421.70000000000005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16.2</v>
      </c>
      <c r="E48" s="88">
        <f t="shared" si="8"/>
        <v>19.8</v>
      </c>
      <c r="F48" s="88">
        <f t="shared" si="8"/>
        <v>16.8</v>
      </c>
      <c r="G48" s="88">
        <f t="shared" si="8"/>
        <v>16.5</v>
      </c>
      <c r="H48" s="88">
        <f t="shared" si="8"/>
        <v>14</v>
      </c>
      <c r="I48" s="88">
        <f t="shared" si="8"/>
        <v>19.2</v>
      </c>
      <c r="J48" s="88">
        <f t="shared" si="8"/>
        <v>40.4</v>
      </c>
      <c r="K48" s="88">
        <f t="shared" si="8"/>
        <v>57.1</v>
      </c>
      <c r="L48" s="88">
        <f t="shared" si="8"/>
        <v>60.3</v>
      </c>
      <c r="M48" s="88">
        <f t="shared" si="8"/>
        <v>79</v>
      </c>
      <c r="N48" s="88">
        <f t="shared" si="8"/>
        <v>82.4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421.70000000000005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59.070999999999998</v>
      </c>
      <c r="C51" s="88">
        <f t="shared" si="10"/>
        <v>26.966000000000001</v>
      </c>
      <c r="D51" s="88">
        <f t="shared" si="10"/>
        <v>30.137</v>
      </c>
      <c r="E51" s="88">
        <f t="shared" si="10"/>
        <v>32.008000000000003</v>
      </c>
      <c r="F51" s="88">
        <f t="shared" si="10"/>
        <v>28.673999999999999</v>
      </c>
      <c r="G51" s="88">
        <f t="shared" si="10"/>
        <v>30.927</v>
      </c>
      <c r="H51" s="88">
        <f t="shared" si="10"/>
        <v>29.54</v>
      </c>
      <c r="I51" s="88">
        <f t="shared" si="10"/>
        <v>34.561</v>
      </c>
      <c r="J51" s="88">
        <f t="shared" si="10"/>
        <v>56.730999999999995</v>
      </c>
      <c r="K51" s="88">
        <f t="shared" si="10"/>
        <v>73.561999999999998</v>
      </c>
      <c r="L51" s="88">
        <f t="shared" si="10"/>
        <v>80.515000000000001</v>
      </c>
      <c r="M51" s="88">
        <f t="shared" si="10"/>
        <v>100.809</v>
      </c>
      <c r="N51" s="88">
        <f t="shared" si="10"/>
        <v>102.102</v>
      </c>
      <c r="O51" s="88">
        <f t="shared" si="10"/>
        <v>89.793999999999997</v>
      </c>
      <c r="P51" s="88">
        <f t="shared" si="10"/>
        <v>64.393000000000001</v>
      </c>
      <c r="Q51" s="88">
        <f t="shared" si="10"/>
        <v>60.711999999999996</v>
      </c>
      <c r="R51" s="88">
        <f t="shared" si="10"/>
        <v>47.05</v>
      </c>
      <c r="S51" s="88">
        <f t="shared" si="10"/>
        <v>67.756999999999991</v>
      </c>
      <c r="T51" s="88">
        <f t="shared" si="10"/>
        <v>59.372999999999998</v>
      </c>
      <c r="U51" s="88">
        <f t="shared" si="10"/>
        <v>74.343999999999994</v>
      </c>
      <c r="V51" s="88">
        <f t="shared" si="10"/>
        <v>47.053999999999995</v>
      </c>
      <c r="W51" s="88">
        <f t="shared" si="10"/>
        <v>76.166000000000011</v>
      </c>
      <c r="X51" s="88">
        <f t="shared" si="10"/>
        <v>38.957999999999998</v>
      </c>
      <c r="Y51" s="88">
        <f t="shared" si="10"/>
        <v>39.417000000000002</v>
      </c>
      <c r="Z51" s="89">
        <f t="shared" si="10"/>
        <v>0</v>
      </c>
      <c r="AA51" s="104">
        <f>SUM(B51:Z51)</f>
        <v>1350.6209999999999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16.2</v>
      </c>
      <c r="E4" s="18">
        <v>19.8</v>
      </c>
      <c r="F4" s="18">
        <v>16.8</v>
      </c>
      <c r="G4" s="18">
        <v>16.5</v>
      </c>
      <c r="H4" s="18">
        <v>14</v>
      </c>
      <c r="I4" s="18">
        <v>19.2</v>
      </c>
      <c r="J4" s="18">
        <v>40.4</v>
      </c>
      <c r="K4" s="18">
        <v>57.1</v>
      </c>
      <c r="L4" s="18">
        <v>60.3</v>
      </c>
      <c r="M4" s="18">
        <v>79</v>
      </c>
      <c r="N4" s="18">
        <v>82.4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421.70000000000005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261.12</v>
      </c>
      <c r="C7" s="117">
        <v>285.02999999999997</v>
      </c>
      <c r="D7" s="117">
        <v>157.13999999999999</v>
      </c>
      <c r="E7" s="117">
        <v>150</v>
      </c>
      <c r="F7" s="117">
        <v>143.66</v>
      </c>
      <c r="G7" s="117">
        <v>145</v>
      </c>
      <c r="H7" s="117">
        <v>160.16</v>
      </c>
      <c r="I7" s="117">
        <v>160.22999999999999</v>
      </c>
      <c r="J7" s="117">
        <v>160.13999999999999</v>
      </c>
      <c r="K7" s="117">
        <v>160.19</v>
      </c>
      <c r="L7" s="117">
        <v>160.6</v>
      </c>
      <c r="M7" s="117">
        <v>161.59</v>
      </c>
      <c r="N7" s="117">
        <v>162.88999999999999</v>
      </c>
      <c r="O7" s="117">
        <v>149.12</v>
      </c>
      <c r="P7" s="117">
        <v>213.61</v>
      </c>
      <c r="Q7" s="117">
        <v>227.29</v>
      </c>
      <c r="R7" s="117">
        <v>248.26</v>
      </c>
      <c r="S7" s="117">
        <v>267</v>
      </c>
      <c r="T7" s="117">
        <v>265</v>
      </c>
      <c r="U7" s="117">
        <v>271.64999999999998</v>
      </c>
      <c r="V7" s="117">
        <v>283.25</v>
      </c>
      <c r="W7" s="117">
        <v>260.36</v>
      </c>
      <c r="X7" s="117">
        <v>249</v>
      </c>
      <c r="Y7" s="117">
        <v>259.3</v>
      </c>
      <c r="Z7" s="118"/>
      <c r="AA7" s="119">
        <f>IF(SUM(B7:Z7)&lt;&gt;0,AVERAGEIF(B7:Z7,"&lt;&gt;"""),"")</f>
        <v>206.73291666666668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16.2</v>
      </c>
      <c r="E23" s="133">
        <v>19.8</v>
      </c>
      <c r="F23" s="133">
        <v>16.8</v>
      </c>
      <c r="G23" s="133">
        <v>16.5</v>
      </c>
      <c r="H23" s="133">
        <v>14</v>
      </c>
      <c r="I23" s="133">
        <v>19.2</v>
      </c>
      <c r="J23" s="133">
        <v>40.4</v>
      </c>
      <c r="K23" s="133">
        <v>57.1</v>
      </c>
      <c r="L23" s="133">
        <v>60.3</v>
      </c>
      <c r="M23" s="133">
        <v>79</v>
      </c>
      <c r="N23" s="133">
        <v>82.4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421.70000000000005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16.2</v>
      </c>
      <c r="E24" s="135">
        <f t="shared" si="3"/>
        <v>19.8</v>
      </c>
      <c r="F24" s="135">
        <f t="shared" si="3"/>
        <v>16.8</v>
      </c>
      <c r="G24" s="135">
        <f t="shared" si="3"/>
        <v>16.5</v>
      </c>
      <c r="H24" s="135">
        <f t="shared" si="3"/>
        <v>14</v>
      </c>
      <c r="I24" s="135">
        <f t="shared" si="3"/>
        <v>19.2</v>
      </c>
      <c r="J24" s="135">
        <f t="shared" si="3"/>
        <v>40.4</v>
      </c>
      <c r="K24" s="135">
        <f t="shared" si="3"/>
        <v>57.1</v>
      </c>
      <c r="L24" s="135">
        <f t="shared" si="3"/>
        <v>60.3</v>
      </c>
      <c r="M24" s="135">
        <f t="shared" si="3"/>
        <v>79</v>
      </c>
      <c r="N24" s="135">
        <f t="shared" si="3"/>
        <v>82.4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421.70000000000005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2023-01-14T14:20:53Z</dcterms:created>
  <dcterms:modified xsi:type="dcterms:W3CDTF">2023-01-14T14:20:54Z</dcterms:modified>
</cp:coreProperties>
</file>