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<sst xmlns="http://schemas.openxmlformats.org/spreadsheetml/2006/main" count="117" uniqueCount="53">
  <si>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13/01/2023 16:16:58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</si>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</sst>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6.1189999999999998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11.907999999999999</c:v>
                </c:pt>
                <c:pt idx="1">
                  <c:v>18.532</c:v>
                </c:pt>
                <c:pt idx="2">
                  <c:v>21.424000000000003</c:v>
                </c:pt>
                <c:pt idx="3">
                  <c:v>20.629000000000001</c:v>
                </c:pt>
                <c:pt idx="4">
                  <c:v>23.888999999999999</c:v>
                </c:pt>
                <c:pt idx="5">
                  <c:v>26.481999999999999</c:v>
                </c:pt>
                <c:pt idx="6">
                  <c:v>27.350999999999999</c:v>
                </c:pt>
                <c:pt idx="7">
                  <c:v>15.593999999999999</c:v>
                </c:pt>
                <c:pt idx="8">
                  <c:v>11.136000000000001</c:v>
                </c:pt>
                <c:pt idx="9">
                  <c:v>19.536000000000001</c:v>
                </c:pt>
                <c:pt idx="10">
                  <c:v>25.297999999999998</c:v>
                </c:pt>
                <c:pt idx="11">
                  <c:v>22.342999999999996</c:v>
                </c:pt>
                <c:pt idx="12">
                  <c:v>19.846</c:v>
                </c:pt>
                <c:pt idx="13">
                  <c:v>16.420999999999999</c:v>
                </c:pt>
                <c:pt idx="14">
                  <c:v>9.56</c:v>
                </c:pt>
                <c:pt idx="15">
                  <c:v>1.3940000000000001</c:v>
                </c:pt>
                <c:pt idx="16">
                  <c:v>1.08</c:v>
                </c:pt>
                <c:pt idx="17">
                  <c:v>1.464</c:v>
                </c:pt>
                <c:pt idx="18">
                  <c:v>1.0740000000000001</c:v>
                </c:pt>
                <c:pt idx="19">
                  <c:v>0.9</c:v>
                </c:pt>
                <c:pt idx="20">
                  <c:v>1.5289999999999999</c:v>
                </c:pt>
                <c:pt idx="21">
                  <c:v>3.9530000000000003</c:v>
                </c:pt>
                <c:pt idx="22">
                  <c:v>3.13</c:v>
                </c:pt>
                <c:pt idx="23">
                  <c:v>3.77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56216"/>
        <c:axId val="2456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18.904</c:v>
                </c:pt>
                <c:pt idx="1">
                  <c:v>26.971999999999998</c:v>
                </c:pt>
                <c:pt idx="2">
                  <c:v>31.289000000000001</c:v>
                </c:pt>
                <c:pt idx="3">
                  <c:v>31.942</c:v>
                </c:pt>
                <c:pt idx="4">
                  <c:v>33.545000000000002</c:v>
                </c:pt>
                <c:pt idx="5">
                  <c:v>34.548000000000002</c:v>
                </c:pt>
                <c:pt idx="6">
                  <c:v>31.785</c:v>
                </c:pt>
                <c:pt idx="7">
                  <c:v>27.802000000000003</c:v>
                </c:pt>
                <c:pt idx="8">
                  <c:v>34.909000000000006</c:v>
                </c:pt>
                <c:pt idx="9">
                  <c:v>54.462000000000003</c:v>
                </c:pt>
                <c:pt idx="10">
                  <c:v>69.240000000000009</c:v>
                </c:pt>
                <c:pt idx="11">
                  <c:v>66.855999999999995</c:v>
                </c:pt>
                <c:pt idx="12">
                  <c:v>61.216999999999999</c:v>
                </c:pt>
                <c:pt idx="13">
                  <c:v>47.475999999999999</c:v>
                </c:pt>
                <c:pt idx="14">
                  <c:v>23.372</c:v>
                </c:pt>
                <c:pt idx="15">
                  <c:v>9.2360000000000007</c:v>
                </c:pt>
                <c:pt idx="16">
                  <c:v>4.7030000000000003</c:v>
                </c:pt>
                <c:pt idx="17">
                  <c:v>2.0739999999999998</c:v>
                </c:pt>
                <c:pt idx="18">
                  <c:v>4.4209999999999994</c:v>
                </c:pt>
                <c:pt idx="19">
                  <c:v>6.9939999999999998</c:v>
                </c:pt>
                <c:pt idx="20">
                  <c:v>9.5970000000000013</c:v>
                </c:pt>
                <c:pt idx="21">
                  <c:v>9.740000000000002</c:v>
                </c:pt>
                <c:pt idx="22">
                  <c:v>14.004999999999999</c:v>
                </c:pt>
                <c:pt idx="23">
                  <c:v>9.7669999999999995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6216"/>
        <c:axId val="2456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170.68</c:v>
                </c:pt>
                <c:pt idx="1">
                  <c:v>150.80000000000001</c:v>
                </c:pt>
                <c:pt idx="2">
                  <c:v>149</c:v>
                </c:pt>
                <c:pt idx="3">
                  <c:v>146.78</c:v>
                </c:pt>
                <c:pt idx="4">
                  <c:v>149</c:v>
                </c:pt>
                <c:pt idx="5">
                  <c:v>247.31</c:v>
                </c:pt>
                <c:pt idx="6">
                  <c:v>248.5</c:v>
                </c:pt>
                <c:pt idx="7">
                  <c:v>252.49</c:v>
                </c:pt>
                <c:pt idx="8">
                  <c:v>246.88</c:v>
                </c:pt>
                <c:pt idx="9">
                  <c:v>214.36</c:v>
                </c:pt>
                <c:pt idx="10">
                  <c:v>167</c:v>
                </c:pt>
                <c:pt idx="11">
                  <c:v>150</c:v>
                </c:pt>
                <c:pt idx="12">
                  <c:v>155.96</c:v>
                </c:pt>
                <c:pt idx="13">
                  <c:v>156.62</c:v>
                </c:pt>
                <c:pt idx="14">
                  <c:v>196.97</c:v>
                </c:pt>
                <c:pt idx="15">
                  <c:v>275.57</c:v>
                </c:pt>
                <c:pt idx="16">
                  <c:v>356</c:v>
                </c:pt>
                <c:pt idx="17">
                  <c:v>700</c:v>
                </c:pt>
                <c:pt idx="18">
                  <c:v>316</c:v>
                </c:pt>
                <c:pt idx="19">
                  <c:v>357.18</c:v>
                </c:pt>
                <c:pt idx="20">
                  <c:v>321</c:v>
                </c:pt>
                <c:pt idx="21">
                  <c:v>264.87</c:v>
                </c:pt>
                <c:pt idx="22">
                  <c:v>234</c:v>
                </c:pt>
                <c:pt idx="23">
                  <c:v>224.51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7392"/>
        <c:axId val="2457000"/>
      </c:lineChart>
      <c:catAx>
        <c:axId val="2456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6608"/>
        <c:crosses val="autoZero"/>
        <c:auto val="1"/>
        <c:lblAlgn val="ctr"/>
        <c:lblOffset val="100"/>
        <c:noMultiLvlLbl val="0"/>
      </c:catAx>
      <c:valAx>
        <c:axId val="245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6216"/>
        <c:crosses val="autoZero"/>
        <c:crossBetween val="between"/>
      </c:valAx>
      <c:valAx>
        <c:axId val="2457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7392"/>
        <c:crosses val="max"/>
        <c:crossBetween val="between"/>
      </c:valAx>
      <c:catAx>
        <c:axId val="2457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7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18.899000000000001</v>
      </c>
      <c r="C4" s="18">
        <v>26.936</v>
      </c>
      <c r="D4" s="18">
        <v>31.337000000000003</v>
      </c>
      <c r="E4" s="18">
        <v>31.961000000000002</v>
      </c>
      <c r="F4" s="18">
        <v>33.524000000000001</v>
      </c>
      <c r="G4" s="18">
        <v>34.548000000000002</v>
      </c>
      <c r="H4" s="18">
        <v>31.785</v>
      </c>
      <c r="I4" s="18">
        <v>27.802</v>
      </c>
      <c r="J4" s="18">
        <v>34.909000000000006</v>
      </c>
      <c r="K4" s="18">
        <v>54.462000000000003</v>
      </c>
      <c r="L4" s="18">
        <v>69.257000000000005</v>
      </c>
      <c r="M4" s="18">
        <v>66.862000000000009</v>
      </c>
      <c r="N4" s="18">
        <v>61.217000000000006</v>
      </c>
      <c r="O4" s="18">
        <v>47.476000000000006</v>
      </c>
      <c r="P4" s="18">
        <v>23.371999999999996</v>
      </c>
      <c r="Q4" s="18">
        <v>9.2359999999999989</v>
      </c>
      <c r="R4" s="18">
        <v>4.7030000000000003</v>
      </c>
      <c r="S4" s="18">
        <v>2.0740000000000003</v>
      </c>
      <c r="T4" s="18">
        <v>4.4210000000000003</v>
      </c>
      <c r="U4" s="18">
        <v>6.9940000000000007</v>
      </c>
      <c r="V4" s="18">
        <v>9.5969999999999995</v>
      </c>
      <c r="W4" s="18">
        <v>9.7399999999999984</v>
      </c>
      <c r="X4" s="18">
        <v>14.004999999999999</v>
      </c>
      <c r="Y4" s="18">
        <v>9.7669999999999995</v>
      </c>
      <c r="Z4" s="19"/>
      <c r="AA4" s="20">
        <f>SUM(B4:Z4)</f>
        <v>664.88400000000001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170.68</v>
      </c>
      <c r="C7" s="28">
        <v>150.80000000000001</v>
      </c>
      <c r="D7" s="28">
        <v>149</v>
      </c>
      <c r="E7" s="28">
        <v>146.78</v>
      </c>
      <c r="F7" s="28">
        <v>149</v>
      </c>
      <c r="G7" s="28">
        <v>247.31</v>
      </c>
      <c r="H7" s="28">
        <v>248.5</v>
      </c>
      <c r="I7" s="28">
        <v>252.49</v>
      </c>
      <c r="J7" s="28">
        <v>246.88</v>
      </c>
      <c r="K7" s="28">
        <v>214.36</v>
      </c>
      <c r="L7" s="28">
        <v>167</v>
      </c>
      <c r="M7" s="28">
        <v>150</v>
      </c>
      <c r="N7" s="28">
        <v>155.96</v>
      </c>
      <c r="O7" s="28">
        <v>156.62</v>
      </c>
      <c r="P7" s="28">
        <v>196.97</v>
      </c>
      <c r="Q7" s="28">
        <v>275.57</v>
      </c>
      <c r="R7" s="28">
        <v>356</v>
      </c>
      <c r="S7" s="28">
        <v>700</v>
      </c>
      <c r="T7" s="28">
        <v>316</v>
      </c>
      <c r="U7" s="28">
        <v>357.18</v>
      </c>
      <c r="V7" s="28">
        <v>321</v>
      </c>
      <c r="W7" s="28">
        <v>264.87</v>
      </c>
      <c r="X7" s="28">
        <v>234</v>
      </c>
      <c r="Y7" s="28">
        <v>224.51</v>
      </c>
      <c r="Z7" s="29"/>
      <c r="AA7" s="30">
        <f>IF(SUM(B7:Z7)&lt;&gt;0,AVERAGEIF(B7:Z7,"&lt;&gt;"""),"")</f>
        <v>243.8116666666667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6.1189999999999998</v>
      </c>
      <c r="Y12" s="52"/>
      <c r="Z12" s="53"/>
      <c r="AA12" s="54">
        <f t="shared" si="0"/>
        <v>6.1189999999999998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11.907999999999999</v>
      </c>
      <c r="C14" s="57">
        <v>18.532</v>
      </c>
      <c r="D14" s="57">
        <v>21.424000000000003</v>
      </c>
      <c r="E14" s="57">
        <v>20.629000000000001</v>
      </c>
      <c r="F14" s="57">
        <v>23.888999999999999</v>
      </c>
      <c r="G14" s="57">
        <v>26.481999999999999</v>
      </c>
      <c r="H14" s="57">
        <v>27.350999999999999</v>
      </c>
      <c r="I14" s="57">
        <v>15.593999999999999</v>
      </c>
      <c r="J14" s="57">
        <v>11.136000000000001</v>
      </c>
      <c r="K14" s="57">
        <v>19.536000000000001</v>
      </c>
      <c r="L14" s="57">
        <v>25.297999999999998</v>
      </c>
      <c r="M14" s="57">
        <v>22.342999999999996</v>
      </c>
      <c r="N14" s="57">
        <v>19.846</v>
      </c>
      <c r="O14" s="57">
        <v>16.420999999999999</v>
      </c>
      <c r="P14" s="57">
        <v>9.56</v>
      </c>
      <c r="Q14" s="57">
        <v>1.3940000000000001</v>
      </c>
      <c r="R14" s="57">
        <v>1.08</v>
      </c>
      <c r="S14" s="57">
        <v>1.464</v>
      </c>
      <c r="T14" s="57">
        <v>1.0740000000000001</v>
      </c>
      <c r="U14" s="57">
        <v>0.9</v>
      </c>
      <c r="V14" s="57">
        <v>1.5289999999999999</v>
      </c>
      <c r="W14" s="57">
        <v>3.9530000000000003</v>
      </c>
      <c r="X14" s="57">
        <v>3.13</v>
      </c>
      <c r="Y14" s="57">
        <v>3.77</v>
      </c>
      <c r="Z14" s="58"/>
      <c r="AA14" s="59">
        <f t="shared" si="0"/>
        <v>308.24299999999988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11.907999999999999</v>
      </c>
      <c r="C16" s="62">
        <f t="shared" ref="C16:Z16" si="1">IF(LEN(C$2)&gt;0,SUM(C10:C15),"")</f>
        <v>18.532</v>
      </c>
      <c r="D16" s="62">
        <f t="shared" si="1"/>
        <v>21.424000000000003</v>
      </c>
      <c r="E16" s="62">
        <f t="shared" si="1"/>
        <v>20.629000000000001</v>
      </c>
      <c r="F16" s="62">
        <f t="shared" si="1"/>
        <v>23.888999999999999</v>
      </c>
      <c r="G16" s="62">
        <f t="shared" si="1"/>
        <v>26.481999999999999</v>
      </c>
      <c r="H16" s="62">
        <f t="shared" si="1"/>
        <v>27.350999999999999</v>
      </c>
      <c r="I16" s="62">
        <f t="shared" si="1"/>
        <v>15.593999999999999</v>
      </c>
      <c r="J16" s="62">
        <f t="shared" si="1"/>
        <v>11.136000000000001</v>
      </c>
      <c r="K16" s="62">
        <f t="shared" si="1"/>
        <v>19.536000000000001</v>
      </c>
      <c r="L16" s="62">
        <f t="shared" si="1"/>
        <v>25.297999999999998</v>
      </c>
      <c r="M16" s="62">
        <f t="shared" si="1"/>
        <v>22.342999999999996</v>
      </c>
      <c r="N16" s="62">
        <f t="shared" si="1"/>
        <v>19.846</v>
      </c>
      <c r="O16" s="62">
        <f t="shared" si="1"/>
        <v>16.420999999999999</v>
      </c>
      <c r="P16" s="62">
        <f t="shared" si="1"/>
        <v>9.56</v>
      </c>
      <c r="Q16" s="62">
        <f t="shared" si="1"/>
        <v>1.3940000000000001</v>
      </c>
      <c r="R16" s="62">
        <f t="shared" si="1"/>
        <v>1.08</v>
      </c>
      <c r="S16" s="62">
        <f t="shared" si="1"/>
        <v>1.464</v>
      </c>
      <c r="T16" s="62">
        <f t="shared" si="1"/>
        <v>1.0740000000000001</v>
      </c>
      <c r="U16" s="62">
        <f t="shared" si="1"/>
        <v>0.9</v>
      </c>
      <c r="V16" s="62">
        <f t="shared" si="1"/>
        <v>1.5289999999999999</v>
      </c>
      <c r="W16" s="62">
        <f t="shared" si="1"/>
        <v>3.9530000000000003</v>
      </c>
      <c r="X16" s="62">
        <f t="shared" si="1"/>
        <v>9.2489999999999988</v>
      </c>
      <c r="Y16" s="62">
        <f t="shared" si="1"/>
        <v>3.77</v>
      </c>
      <c r="Z16" s="63" t="str">
        <f t="shared" si="1"/>
        <v/>
      </c>
      <c r="AA16" s="64">
        <f>SUM(AA10:AA15)</f>
        <v>314.36199999999985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6.9909999999999997</v>
      </c>
      <c r="C21" s="81">
        <v>8.4039999999999999</v>
      </c>
      <c r="D21" s="81">
        <v>9.9130000000000003</v>
      </c>
      <c r="E21" s="81">
        <v>11.332000000000001</v>
      </c>
      <c r="F21" s="81">
        <v>9.6349999999999998</v>
      </c>
      <c r="G21" s="81">
        <v>8.0660000000000007</v>
      </c>
      <c r="H21" s="81">
        <v>4.4340000000000002</v>
      </c>
      <c r="I21" s="81">
        <v>12.208</v>
      </c>
      <c r="J21" s="81">
        <v>23.773000000000003</v>
      </c>
      <c r="K21" s="81">
        <v>34.925999999999995</v>
      </c>
      <c r="L21" s="81">
        <v>43.958999999999996</v>
      </c>
      <c r="M21" s="81">
        <v>44.518999999999998</v>
      </c>
      <c r="N21" s="81">
        <v>41.371000000000002</v>
      </c>
      <c r="O21" s="81">
        <v>31.055</v>
      </c>
      <c r="P21" s="81">
        <v>13.811999999999999</v>
      </c>
      <c r="Q21" s="81">
        <v>7.8419999999999996</v>
      </c>
      <c r="R21" s="81">
        <v>3.6230000000000002</v>
      </c>
      <c r="S21" s="81">
        <v>0.61</v>
      </c>
      <c r="T21" s="81">
        <v>3.347</v>
      </c>
      <c r="U21" s="81">
        <v>6.0940000000000003</v>
      </c>
      <c r="V21" s="81">
        <v>8.0679999999999996</v>
      </c>
      <c r="W21" s="81">
        <v>5.7869999999999999</v>
      </c>
      <c r="X21" s="81">
        <v>4.7560000000000002</v>
      </c>
      <c r="Y21" s="81">
        <v>5.9969999999999999</v>
      </c>
      <c r="Z21" s="78"/>
      <c r="AA21" s="79">
        <f t="shared" si="2"/>
        <v>350.52199999999999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6.9909999999999997</v>
      </c>
      <c r="C25" s="88">
        <f t="shared" ref="C25:Z25" si="3">IF(LEN(C$2)&gt;0,SUM(C19:C24),"")</f>
        <v>8.4039999999999999</v>
      </c>
      <c r="D25" s="88">
        <f t="shared" si="3"/>
        <v>9.9130000000000003</v>
      </c>
      <c r="E25" s="88">
        <f t="shared" si="3"/>
        <v>11.332000000000001</v>
      </c>
      <c r="F25" s="88">
        <f t="shared" si="3"/>
        <v>9.6349999999999998</v>
      </c>
      <c r="G25" s="88">
        <f t="shared" si="3"/>
        <v>8.0660000000000007</v>
      </c>
      <c r="H25" s="88">
        <f t="shared" si="3"/>
        <v>4.4340000000000002</v>
      </c>
      <c r="I25" s="88">
        <f t="shared" si="3"/>
        <v>12.208</v>
      </c>
      <c r="J25" s="88">
        <f t="shared" si="3"/>
        <v>23.773000000000003</v>
      </c>
      <c r="K25" s="88">
        <f t="shared" si="3"/>
        <v>34.925999999999995</v>
      </c>
      <c r="L25" s="88">
        <f t="shared" si="3"/>
        <v>43.958999999999996</v>
      </c>
      <c r="M25" s="88">
        <f t="shared" si="3"/>
        <v>44.518999999999998</v>
      </c>
      <c r="N25" s="88">
        <f t="shared" si="3"/>
        <v>41.371000000000002</v>
      </c>
      <c r="O25" s="88">
        <f t="shared" si="3"/>
        <v>31.055</v>
      </c>
      <c r="P25" s="88">
        <f t="shared" si="3"/>
        <v>13.811999999999999</v>
      </c>
      <c r="Q25" s="88">
        <f t="shared" si="3"/>
        <v>7.8419999999999996</v>
      </c>
      <c r="R25" s="88">
        <f t="shared" si="3"/>
        <v>3.6230000000000002</v>
      </c>
      <c r="S25" s="88">
        <f t="shared" si="3"/>
        <v>0.61</v>
      </c>
      <c r="T25" s="88">
        <f t="shared" si="3"/>
        <v>3.347</v>
      </c>
      <c r="U25" s="88">
        <f t="shared" si="3"/>
        <v>6.0940000000000003</v>
      </c>
      <c r="V25" s="88">
        <f t="shared" si="3"/>
        <v>8.0679999999999996</v>
      </c>
      <c r="W25" s="88">
        <f t="shared" si="3"/>
        <v>5.7869999999999999</v>
      </c>
      <c r="X25" s="88">
        <f t="shared" si="3"/>
        <v>4.7560000000000002</v>
      </c>
      <c r="Y25" s="88">
        <f t="shared" si="3"/>
        <v>5.9969999999999999</v>
      </c>
      <c r="Z25" s="89" t="str">
        <f t="shared" si="3"/>
        <v/>
      </c>
      <c r="AA25" s="90">
        <f>SUM(AA19:AA24)</f>
        <v>350.52199999999999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18.899000000000001</v>
      </c>
      <c r="C29" s="77">
        <v>26.936</v>
      </c>
      <c r="D29" s="77">
        <v>31.337</v>
      </c>
      <c r="E29" s="77">
        <v>31.960999999999999</v>
      </c>
      <c r="F29" s="77">
        <v>33.524000000000001</v>
      </c>
      <c r="G29" s="77">
        <v>34.548000000000002</v>
      </c>
      <c r="H29" s="77">
        <v>31.785</v>
      </c>
      <c r="I29" s="77">
        <v>27.802</v>
      </c>
      <c r="J29" s="77">
        <v>34.908999999999999</v>
      </c>
      <c r="K29" s="77">
        <v>54.462000000000003</v>
      </c>
      <c r="L29" s="77">
        <v>69.257000000000005</v>
      </c>
      <c r="M29" s="77">
        <v>66.861999999999995</v>
      </c>
      <c r="N29" s="77">
        <v>61.216999999999999</v>
      </c>
      <c r="O29" s="77">
        <v>47.475999999999999</v>
      </c>
      <c r="P29" s="77">
        <v>23.372</v>
      </c>
      <c r="Q29" s="77">
        <v>9.2360000000000007</v>
      </c>
      <c r="R29" s="77">
        <v>4.7030000000000003</v>
      </c>
      <c r="S29" s="77">
        <v>2.0739999999999998</v>
      </c>
      <c r="T29" s="77">
        <v>4.4210000000000003</v>
      </c>
      <c r="U29" s="77">
        <v>6.9939999999999998</v>
      </c>
      <c r="V29" s="77">
        <v>9.5969999999999995</v>
      </c>
      <c r="W29" s="77">
        <v>9.74</v>
      </c>
      <c r="X29" s="77">
        <v>14.005000000000001</v>
      </c>
      <c r="Y29" s="77">
        <v>9.7669999999999995</v>
      </c>
      <c r="Z29" s="78"/>
      <c r="AA29" s="79">
        <f>SUM(B29:Z29)</f>
        <v>664.8839999999999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18.899000000000001</v>
      </c>
      <c r="C31" s="62">
        <f t="shared" ref="C31:Z31" si="4">IF(LEN(C$2)&gt;0,SUM(C28:C30),"")</f>
        <v>26.936</v>
      </c>
      <c r="D31" s="62">
        <f t="shared" si="4"/>
        <v>31.337</v>
      </c>
      <c r="E31" s="62">
        <f t="shared" si="4"/>
        <v>31.960999999999999</v>
      </c>
      <c r="F31" s="62">
        <f t="shared" si="4"/>
        <v>33.524000000000001</v>
      </c>
      <c r="G31" s="62">
        <f t="shared" si="4"/>
        <v>34.548000000000002</v>
      </c>
      <c r="H31" s="62">
        <f t="shared" si="4"/>
        <v>31.785</v>
      </c>
      <c r="I31" s="62">
        <f t="shared" si="4"/>
        <v>27.802</v>
      </c>
      <c r="J31" s="62">
        <f t="shared" si="4"/>
        <v>34.908999999999999</v>
      </c>
      <c r="K31" s="62">
        <f t="shared" si="4"/>
        <v>54.462000000000003</v>
      </c>
      <c r="L31" s="62">
        <f t="shared" si="4"/>
        <v>69.257000000000005</v>
      </c>
      <c r="M31" s="62">
        <f t="shared" si="4"/>
        <v>66.861999999999995</v>
      </c>
      <c r="N31" s="62">
        <f t="shared" si="4"/>
        <v>61.216999999999999</v>
      </c>
      <c r="O31" s="62">
        <f t="shared" si="4"/>
        <v>47.475999999999999</v>
      </c>
      <c r="P31" s="62">
        <f t="shared" si="4"/>
        <v>23.372</v>
      </c>
      <c r="Q31" s="62">
        <f t="shared" si="4"/>
        <v>9.2360000000000007</v>
      </c>
      <c r="R31" s="62">
        <f t="shared" si="4"/>
        <v>4.7030000000000003</v>
      </c>
      <c r="S31" s="62">
        <f t="shared" si="4"/>
        <v>2.0739999999999998</v>
      </c>
      <c r="T31" s="62">
        <f t="shared" si="4"/>
        <v>4.4210000000000003</v>
      </c>
      <c r="U31" s="62">
        <f t="shared" si="4"/>
        <v>6.9939999999999998</v>
      </c>
      <c r="V31" s="62">
        <f t="shared" si="4"/>
        <v>9.5969999999999995</v>
      </c>
      <c r="W31" s="62">
        <f t="shared" si="4"/>
        <v>9.74</v>
      </c>
      <c r="X31" s="62">
        <f t="shared" si="4"/>
        <v>14.005000000000001</v>
      </c>
      <c r="Y31" s="62">
        <f t="shared" si="4"/>
        <v>9.7669999999999995</v>
      </c>
      <c r="Z31" s="63" t="str">
        <f t="shared" si="4"/>
        <v/>
      </c>
      <c r="AA31" s="64">
        <f>SUM(AA28:AA30)</f>
        <v>664.8839999999999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18.899000000000001</v>
      </c>
      <c r="C51" s="88">
        <f t="shared" si="10"/>
        <v>26.936</v>
      </c>
      <c r="D51" s="88">
        <f t="shared" si="10"/>
        <v>31.337000000000003</v>
      </c>
      <c r="E51" s="88">
        <f t="shared" si="10"/>
        <v>31.961000000000002</v>
      </c>
      <c r="F51" s="88">
        <f t="shared" si="10"/>
        <v>33.524000000000001</v>
      </c>
      <c r="G51" s="88">
        <f t="shared" si="10"/>
        <v>34.548000000000002</v>
      </c>
      <c r="H51" s="88">
        <f t="shared" si="10"/>
        <v>31.785</v>
      </c>
      <c r="I51" s="88">
        <f t="shared" si="10"/>
        <v>27.802</v>
      </c>
      <c r="J51" s="88">
        <f t="shared" si="10"/>
        <v>34.909000000000006</v>
      </c>
      <c r="K51" s="88">
        <f t="shared" si="10"/>
        <v>54.461999999999996</v>
      </c>
      <c r="L51" s="88">
        <f t="shared" si="10"/>
        <v>69.256999999999991</v>
      </c>
      <c r="M51" s="88">
        <f t="shared" si="10"/>
        <v>66.861999999999995</v>
      </c>
      <c r="N51" s="88">
        <f t="shared" si="10"/>
        <v>61.216999999999999</v>
      </c>
      <c r="O51" s="88">
        <f t="shared" si="10"/>
        <v>47.475999999999999</v>
      </c>
      <c r="P51" s="88">
        <f t="shared" si="10"/>
        <v>23.372</v>
      </c>
      <c r="Q51" s="88">
        <f t="shared" si="10"/>
        <v>9.2360000000000007</v>
      </c>
      <c r="R51" s="88">
        <f t="shared" si="10"/>
        <v>4.7030000000000003</v>
      </c>
      <c r="S51" s="88">
        <f t="shared" si="10"/>
        <v>2.0739999999999998</v>
      </c>
      <c r="T51" s="88">
        <f t="shared" si="10"/>
        <v>4.4210000000000003</v>
      </c>
      <c r="U51" s="88">
        <f t="shared" si="10"/>
        <v>6.9940000000000007</v>
      </c>
      <c r="V51" s="88">
        <f t="shared" si="10"/>
        <v>9.5969999999999995</v>
      </c>
      <c r="W51" s="88">
        <f t="shared" si="10"/>
        <v>9.74</v>
      </c>
      <c r="X51" s="88">
        <f t="shared" si="10"/>
        <v>14.004999999999999</v>
      </c>
      <c r="Y51" s="88">
        <f t="shared" si="10"/>
        <v>9.7669999999999995</v>
      </c>
      <c r="Z51" s="89" t="str">
        <f t="shared" si="10"/>
        <v/>
      </c>
      <c r="AA51" s="104">
        <f>SUM(B51:Z51)</f>
        <v>664.8839999999999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18.904</v>
      </c>
      <c r="C4" s="18">
        <v>26.971999999999998</v>
      </c>
      <c r="D4" s="18">
        <v>31.289000000000001</v>
      </c>
      <c r="E4" s="18">
        <v>31.942</v>
      </c>
      <c r="F4" s="18">
        <v>33.545000000000002</v>
      </c>
      <c r="G4" s="18">
        <v>34.548000000000002</v>
      </c>
      <c r="H4" s="18">
        <v>31.785</v>
      </c>
      <c r="I4" s="18">
        <v>27.802000000000003</v>
      </c>
      <c r="J4" s="18">
        <v>34.909000000000006</v>
      </c>
      <c r="K4" s="18">
        <v>54.462000000000003</v>
      </c>
      <c r="L4" s="18">
        <v>69.240000000000009</v>
      </c>
      <c r="M4" s="18">
        <v>66.855999999999995</v>
      </c>
      <c r="N4" s="18">
        <v>61.216999999999999</v>
      </c>
      <c r="O4" s="18">
        <v>47.475999999999999</v>
      </c>
      <c r="P4" s="18">
        <v>23.372</v>
      </c>
      <c r="Q4" s="18">
        <v>9.2360000000000007</v>
      </c>
      <c r="R4" s="18">
        <v>4.7030000000000003</v>
      </c>
      <c r="S4" s="18">
        <v>2.0739999999999998</v>
      </c>
      <c r="T4" s="18">
        <v>4.4209999999999994</v>
      </c>
      <c r="U4" s="18">
        <v>6.9939999999999998</v>
      </c>
      <c r="V4" s="18">
        <v>9.5970000000000013</v>
      </c>
      <c r="W4" s="18">
        <v>9.740000000000002</v>
      </c>
      <c r="X4" s="18">
        <v>14.004999999999999</v>
      </c>
      <c r="Y4" s="18">
        <v>9.7669999999999995</v>
      </c>
      <c r="Z4" s="19"/>
      <c r="AA4" s="20">
        <f>SUM(B4:Z4)</f>
        <v>664.85599999999999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170.68</v>
      </c>
      <c r="C7" s="28">
        <v>150.80000000000001</v>
      </c>
      <c r="D7" s="28">
        <v>149</v>
      </c>
      <c r="E7" s="28">
        <v>146.78</v>
      </c>
      <c r="F7" s="28">
        <v>149</v>
      </c>
      <c r="G7" s="28">
        <v>247.31</v>
      </c>
      <c r="H7" s="28">
        <v>248.5</v>
      </c>
      <c r="I7" s="28">
        <v>252.49</v>
      </c>
      <c r="J7" s="28">
        <v>246.88</v>
      </c>
      <c r="K7" s="28">
        <v>214.36</v>
      </c>
      <c r="L7" s="28">
        <v>167</v>
      </c>
      <c r="M7" s="28">
        <v>150</v>
      </c>
      <c r="N7" s="28">
        <v>155.96</v>
      </c>
      <c r="O7" s="28">
        <v>156.62</v>
      </c>
      <c r="P7" s="28">
        <v>196.97</v>
      </c>
      <c r="Q7" s="28">
        <v>275.57</v>
      </c>
      <c r="R7" s="28">
        <v>356</v>
      </c>
      <c r="S7" s="28">
        <v>700</v>
      </c>
      <c r="T7" s="28">
        <v>316</v>
      </c>
      <c r="U7" s="28">
        <v>357.18</v>
      </c>
      <c r="V7" s="28">
        <v>321</v>
      </c>
      <c r="W7" s="28">
        <v>264.87</v>
      </c>
      <c r="X7" s="28">
        <v>234</v>
      </c>
      <c r="Y7" s="28">
        <v>224.51</v>
      </c>
      <c r="Z7" s="29"/>
      <c r="AA7" s="30">
        <f>IF(SUM(B7:Z7)&lt;&gt;0,AVERAGEIF(B7:Z7,"&lt;&gt;"""),"")</f>
        <v>243.8116666666667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14.345000000000001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14.345000000000001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14.345000000000001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14.345000000000001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1.0309999999999999</v>
      </c>
      <c r="C20" s="77">
        <v>2.71</v>
      </c>
      <c r="D20" s="77">
        <v>3.851</v>
      </c>
      <c r="E20" s="77">
        <v>4.0289999999999999</v>
      </c>
      <c r="F20" s="77">
        <v>5.5469999999999988</v>
      </c>
      <c r="G20" s="77">
        <v>20.649000000000001</v>
      </c>
      <c r="H20" s="77">
        <v>7.1819999999999995</v>
      </c>
      <c r="I20" s="77">
        <v>9.4570000000000007</v>
      </c>
      <c r="J20" s="77">
        <v>5.7149999999999999</v>
      </c>
      <c r="K20" s="77">
        <v>3.7869999999999999</v>
      </c>
      <c r="L20" s="77">
        <v>3.04</v>
      </c>
      <c r="M20" s="77">
        <v>3.8780000000000001</v>
      </c>
      <c r="N20" s="77">
        <v>3.8380000000000001</v>
      </c>
      <c r="O20" s="77">
        <v>3.7909999999999999</v>
      </c>
      <c r="P20" s="77">
        <v>2.5579999999999998</v>
      </c>
      <c r="Q20" s="77">
        <v>1.5150000000000001</v>
      </c>
      <c r="R20" s="77">
        <v>3.5999999999999997E-2</v>
      </c>
      <c r="S20" s="77"/>
      <c r="T20" s="77">
        <v>3.5000000000000003E-2</v>
      </c>
      <c r="U20" s="77">
        <v>3.5000000000000003E-2</v>
      </c>
      <c r="V20" s="77">
        <v>3.4000000000000002E-2</v>
      </c>
      <c r="W20" s="77">
        <v>3.4000000000000002E-2</v>
      </c>
      <c r="X20" s="77">
        <v>1.3399999999999999</v>
      </c>
      <c r="Y20" s="77">
        <v>3.1E-2</v>
      </c>
      <c r="Z20" s="78"/>
      <c r="AA20" s="79">
        <f t="shared" si="2"/>
        <v>84.123000000000005</v>
      </c>
    </row>
    <row r="21" spans="1:27" ht="24.95" customHeight="1" x14ac:dyDescent="0.2">
      <c r="A21" s="75" t="s">
        <v>16</v>
      </c>
      <c r="B21" s="80">
        <v>2.3730000000000002</v>
      </c>
      <c r="C21" s="81">
        <v>2.0620000000000003</v>
      </c>
      <c r="D21" s="81">
        <v>1.738</v>
      </c>
      <c r="E21" s="81">
        <v>1.413</v>
      </c>
      <c r="F21" s="81">
        <v>3.198</v>
      </c>
      <c r="G21" s="81">
        <v>13.898999999999999</v>
      </c>
      <c r="H21" s="81">
        <v>24.603000000000002</v>
      </c>
      <c r="I21" s="81">
        <v>18.345000000000002</v>
      </c>
      <c r="J21" s="81">
        <v>29.194000000000003</v>
      </c>
      <c r="K21" s="81">
        <v>50.675000000000004</v>
      </c>
      <c r="L21" s="81"/>
      <c r="M21" s="81">
        <v>60.378</v>
      </c>
      <c r="N21" s="81">
        <v>57.378999999999998</v>
      </c>
      <c r="O21" s="81">
        <v>43.685000000000002</v>
      </c>
      <c r="P21" s="81">
        <v>6.4689999999999994</v>
      </c>
      <c r="Q21" s="81">
        <v>7.7210000000000001</v>
      </c>
      <c r="R21" s="81">
        <v>4.6669999999999998</v>
      </c>
      <c r="S21" s="81">
        <v>2.0739999999999998</v>
      </c>
      <c r="T21" s="81">
        <v>4.3860000000000001</v>
      </c>
      <c r="U21" s="81">
        <v>6.9589999999999996</v>
      </c>
      <c r="V21" s="81">
        <v>9.5629999999999988</v>
      </c>
      <c r="W21" s="81">
        <v>9.7059999999999995</v>
      </c>
      <c r="X21" s="81">
        <v>12.664999999999999</v>
      </c>
      <c r="Y21" s="81">
        <v>9.7360000000000007</v>
      </c>
      <c r="Z21" s="78"/>
      <c r="AA21" s="79">
        <f t="shared" si="2"/>
        <v>382.88800000000003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3.4039999999999999</v>
      </c>
      <c r="C25" s="88">
        <f t="shared" si="3"/>
        <v>4.7720000000000002</v>
      </c>
      <c r="D25" s="88">
        <f t="shared" si="3"/>
        <v>5.5890000000000004</v>
      </c>
      <c r="E25" s="88">
        <f t="shared" si="3"/>
        <v>5.4420000000000002</v>
      </c>
      <c r="F25" s="88">
        <f t="shared" si="3"/>
        <v>8.7449999999999992</v>
      </c>
      <c r="G25" s="88">
        <f t="shared" si="3"/>
        <v>34.548000000000002</v>
      </c>
      <c r="H25" s="88">
        <f t="shared" si="3"/>
        <v>31.785</v>
      </c>
      <c r="I25" s="88">
        <f t="shared" si="3"/>
        <v>27.802000000000003</v>
      </c>
      <c r="J25" s="88">
        <f t="shared" si="3"/>
        <v>34.909000000000006</v>
      </c>
      <c r="K25" s="88">
        <f t="shared" si="3"/>
        <v>54.462000000000003</v>
      </c>
      <c r="L25" s="88">
        <f t="shared" si="3"/>
        <v>3.04</v>
      </c>
      <c r="M25" s="88">
        <f t="shared" si="3"/>
        <v>64.256</v>
      </c>
      <c r="N25" s="88">
        <f t="shared" si="3"/>
        <v>61.216999999999999</v>
      </c>
      <c r="O25" s="88">
        <f t="shared" si="3"/>
        <v>47.475999999999999</v>
      </c>
      <c r="P25" s="88">
        <f t="shared" si="3"/>
        <v>9.0269999999999992</v>
      </c>
      <c r="Q25" s="88">
        <f t="shared" si="3"/>
        <v>9.2360000000000007</v>
      </c>
      <c r="R25" s="88">
        <f t="shared" si="3"/>
        <v>4.7029999999999994</v>
      </c>
      <c r="S25" s="88">
        <f t="shared" si="3"/>
        <v>2.0739999999999998</v>
      </c>
      <c r="T25" s="88">
        <f t="shared" si="3"/>
        <v>4.4210000000000003</v>
      </c>
      <c r="U25" s="88">
        <f t="shared" si="3"/>
        <v>6.9939999999999998</v>
      </c>
      <c r="V25" s="88">
        <f t="shared" si="3"/>
        <v>9.5969999999999995</v>
      </c>
      <c r="W25" s="88">
        <f t="shared" si="3"/>
        <v>9.74</v>
      </c>
      <c r="X25" s="88">
        <f t="shared" si="3"/>
        <v>14.004999999999999</v>
      </c>
      <c r="Y25" s="88">
        <f t="shared" si="3"/>
        <v>9.7670000000000012</v>
      </c>
      <c r="Z25" s="89">
        <f t="shared" si="3"/>
        <v>0</v>
      </c>
      <c r="AA25" s="90">
        <f t="shared" si="3"/>
        <v>467.01100000000002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3.4039999999999999</v>
      </c>
      <c r="C29" s="77">
        <v>4.7720000000000002</v>
      </c>
      <c r="D29" s="77">
        <v>5.5890000000000004</v>
      </c>
      <c r="E29" s="77">
        <v>5.4420000000000002</v>
      </c>
      <c r="F29" s="77">
        <v>8.7449999999999992</v>
      </c>
      <c r="G29" s="77">
        <v>34.548000000000002</v>
      </c>
      <c r="H29" s="77">
        <v>31.785</v>
      </c>
      <c r="I29" s="77">
        <v>27.802</v>
      </c>
      <c r="J29" s="77">
        <v>34.908999999999999</v>
      </c>
      <c r="K29" s="77">
        <v>54.462000000000003</v>
      </c>
      <c r="L29" s="77">
        <v>3.04</v>
      </c>
      <c r="M29" s="77">
        <v>64.256</v>
      </c>
      <c r="N29" s="77">
        <v>61.216999999999999</v>
      </c>
      <c r="O29" s="77">
        <v>47.475999999999999</v>
      </c>
      <c r="P29" s="77">
        <v>23.372</v>
      </c>
      <c r="Q29" s="77">
        <v>9.2360000000000007</v>
      </c>
      <c r="R29" s="77">
        <v>4.7030000000000003</v>
      </c>
      <c r="S29" s="77">
        <v>2.0739999999999998</v>
      </c>
      <c r="T29" s="77">
        <v>4.4210000000000003</v>
      </c>
      <c r="U29" s="77">
        <v>6.9939999999999998</v>
      </c>
      <c r="V29" s="77">
        <v>9.5969999999999995</v>
      </c>
      <c r="W29" s="77">
        <v>9.74</v>
      </c>
      <c r="X29" s="77">
        <v>14.005000000000001</v>
      </c>
      <c r="Y29" s="77">
        <v>9.7669999999999995</v>
      </c>
      <c r="Z29" s="78"/>
      <c r="AA29" s="79">
        <f>SUM(B29:Z29)</f>
        <v>481.35599999999994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3.4039999999999999</v>
      </c>
      <c r="C31" s="62">
        <f t="shared" si="4"/>
        <v>4.7720000000000002</v>
      </c>
      <c r="D31" s="62">
        <f t="shared" si="4"/>
        <v>5.5890000000000004</v>
      </c>
      <c r="E31" s="62">
        <f t="shared" si="4"/>
        <v>5.4420000000000002</v>
      </c>
      <c r="F31" s="62">
        <f t="shared" si="4"/>
        <v>8.7449999999999992</v>
      </c>
      <c r="G31" s="62">
        <f t="shared" si="4"/>
        <v>34.548000000000002</v>
      </c>
      <c r="H31" s="62">
        <f t="shared" si="4"/>
        <v>31.785</v>
      </c>
      <c r="I31" s="62">
        <f t="shared" si="4"/>
        <v>27.802</v>
      </c>
      <c r="J31" s="62">
        <f t="shared" si="4"/>
        <v>34.908999999999999</v>
      </c>
      <c r="K31" s="62">
        <f t="shared" si="4"/>
        <v>54.462000000000003</v>
      </c>
      <c r="L31" s="62">
        <f t="shared" si="4"/>
        <v>3.04</v>
      </c>
      <c r="M31" s="62">
        <f t="shared" si="4"/>
        <v>64.256</v>
      </c>
      <c r="N31" s="62">
        <f t="shared" si="4"/>
        <v>61.216999999999999</v>
      </c>
      <c r="O31" s="62">
        <f t="shared" si="4"/>
        <v>47.475999999999999</v>
      </c>
      <c r="P31" s="62">
        <f t="shared" si="4"/>
        <v>23.372</v>
      </c>
      <c r="Q31" s="62">
        <f t="shared" si="4"/>
        <v>9.2360000000000007</v>
      </c>
      <c r="R31" s="62">
        <f t="shared" si="4"/>
        <v>4.7030000000000003</v>
      </c>
      <c r="S31" s="62">
        <f t="shared" si="4"/>
        <v>2.0739999999999998</v>
      </c>
      <c r="T31" s="62">
        <f t="shared" si="4"/>
        <v>4.4210000000000003</v>
      </c>
      <c r="U31" s="62">
        <f t="shared" si="4"/>
        <v>6.9939999999999998</v>
      </c>
      <c r="V31" s="62">
        <f t="shared" si="4"/>
        <v>9.5969999999999995</v>
      </c>
      <c r="W31" s="62">
        <f t="shared" si="4"/>
        <v>9.74</v>
      </c>
      <c r="X31" s="62">
        <f t="shared" si="4"/>
        <v>14.005000000000001</v>
      </c>
      <c r="Y31" s="62">
        <f t="shared" si="4"/>
        <v>9.7669999999999995</v>
      </c>
      <c r="Z31" s="63">
        <f t="shared" si="4"/>
        <v>0</v>
      </c>
      <c r="AA31" s="64">
        <f t="shared" si="4"/>
        <v>481.35599999999994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15.5</v>
      </c>
      <c r="C38" s="99">
        <v>22.2</v>
      </c>
      <c r="D38" s="99">
        <v>25.7</v>
      </c>
      <c r="E38" s="99">
        <v>26.5</v>
      </c>
      <c r="F38" s="99">
        <v>24.8</v>
      </c>
      <c r="G38" s="99"/>
      <c r="H38" s="99"/>
      <c r="I38" s="99"/>
      <c r="J38" s="99"/>
      <c r="K38" s="99"/>
      <c r="L38" s="99">
        <v>66.2</v>
      </c>
      <c r="M38" s="99">
        <v>2.6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183.5</v>
      </c>
    </row>
    <row r="39" spans="1:27" ht="30" customHeight="1" thickBot="1" x14ac:dyDescent="0.25">
      <c r="A39" s="86" t="s">
        <v>45</v>
      </c>
      <c r="B39" s="87">
        <f t="shared" ref="B39:Z39" si="6">SUM(B34:B38)</f>
        <v>15.5</v>
      </c>
      <c r="C39" s="88">
        <f t="shared" si="6"/>
        <v>22.2</v>
      </c>
      <c r="D39" s="88">
        <f t="shared" si="6"/>
        <v>25.7</v>
      </c>
      <c r="E39" s="88">
        <f t="shared" si="6"/>
        <v>26.5</v>
      </c>
      <c r="F39" s="88">
        <f t="shared" si="6"/>
        <v>24.8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66.2</v>
      </c>
      <c r="M39" s="88">
        <f t="shared" si="6"/>
        <v>2.6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15.5</v>
      </c>
      <c r="C46" s="99">
        <v>22.2</v>
      </c>
      <c r="D46" s="99">
        <v>25.7</v>
      </c>
      <c r="E46" s="99">
        <v>26.5</v>
      </c>
      <c r="F46" s="99">
        <v>24.8</v>
      </c>
      <c r="G46" s="99"/>
      <c r="H46" s="99"/>
      <c r="I46" s="99"/>
      <c r="J46" s="99"/>
      <c r="K46" s="99"/>
      <c r="L46" s="99">
        <v>66.2</v>
      </c>
      <c r="M46" s="99">
        <v>2.6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15.5</v>
      </c>
      <c r="C48" s="88">
        <f t="shared" ref="C48:Z48" si="8">SUM(C42:C47)</f>
        <v>22.2</v>
      </c>
      <c r="D48" s="88">
        <f t="shared" si="8"/>
        <v>25.7</v>
      </c>
      <c r="E48" s="88">
        <f t="shared" si="8"/>
        <v>26.5</v>
      </c>
      <c r="F48" s="88">
        <f t="shared" si="8"/>
        <v>24.8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66.2</v>
      </c>
      <c r="M48" s="88">
        <f t="shared" si="8"/>
        <v>2.6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18.904</v>
      </c>
      <c r="C51" s="88">
        <f t="shared" si="10"/>
        <v>26.972000000000001</v>
      </c>
      <c r="D51" s="88">
        <f t="shared" si="10"/>
        <v>31.289000000000001</v>
      </c>
      <c r="E51" s="88">
        <f t="shared" si="10"/>
        <v>31.942</v>
      </c>
      <c r="F51" s="88">
        <f t="shared" si="10"/>
        <v>33.545000000000002</v>
      </c>
      <c r="G51" s="88">
        <f t="shared" si="10"/>
        <v>34.548000000000002</v>
      </c>
      <c r="H51" s="88">
        <f t="shared" si="10"/>
        <v>31.785</v>
      </c>
      <c r="I51" s="88">
        <f t="shared" si="10"/>
        <v>27.802000000000003</v>
      </c>
      <c r="J51" s="88">
        <f t="shared" si="10"/>
        <v>34.909000000000006</v>
      </c>
      <c r="K51" s="88">
        <f t="shared" si="10"/>
        <v>54.462000000000003</v>
      </c>
      <c r="L51" s="88">
        <f t="shared" si="10"/>
        <v>69.240000000000009</v>
      </c>
      <c r="M51" s="88">
        <f t="shared" si="10"/>
        <v>66.855999999999995</v>
      </c>
      <c r="N51" s="88">
        <f t="shared" si="10"/>
        <v>61.216999999999999</v>
      </c>
      <c r="O51" s="88">
        <f t="shared" si="10"/>
        <v>47.475999999999999</v>
      </c>
      <c r="P51" s="88">
        <f t="shared" si="10"/>
        <v>23.372</v>
      </c>
      <c r="Q51" s="88">
        <f t="shared" si="10"/>
        <v>9.2360000000000007</v>
      </c>
      <c r="R51" s="88">
        <f t="shared" si="10"/>
        <v>4.7029999999999994</v>
      </c>
      <c r="S51" s="88">
        <f t="shared" si="10"/>
        <v>2.0739999999999998</v>
      </c>
      <c r="T51" s="88">
        <f t="shared" si="10"/>
        <v>4.4210000000000003</v>
      </c>
      <c r="U51" s="88">
        <f t="shared" si="10"/>
        <v>6.9939999999999998</v>
      </c>
      <c r="V51" s="88">
        <f t="shared" si="10"/>
        <v>9.5969999999999995</v>
      </c>
      <c r="W51" s="88">
        <f t="shared" si="10"/>
        <v>9.74</v>
      </c>
      <c r="X51" s="88">
        <f t="shared" si="10"/>
        <v>14.004999999999999</v>
      </c>
      <c r="Y51" s="88">
        <f t="shared" si="10"/>
        <v>9.7670000000000012</v>
      </c>
      <c r="Z51" s="89">
        <f t="shared" si="10"/>
        <v>0</v>
      </c>
      <c r="AA51" s="104">
        <f>SUM(B51:Z51)</f>
        <v>664.85599999999999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15.5</v>
      </c>
      <c r="C4" s="18">
        <v>22.2</v>
      </c>
      <c r="D4" s="18">
        <v>25.7</v>
      </c>
      <c r="E4" s="18">
        <v>26.5</v>
      </c>
      <c r="F4" s="18">
        <v>24.8</v>
      </c>
      <c r="G4" s="18"/>
      <c r="H4" s="18"/>
      <c r="I4" s="18"/>
      <c r="J4" s="18"/>
      <c r="K4" s="18"/>
      <c r="L4" s="18">
        <v>66.2</v>
      </c>
      <c r="M4" s="18">
        <v>2.6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183.5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170.68</v>
      </c>
      <c r="C7" s="117">
        <v>150.80000000000001</v>
      </c>
      <c r="D7" s="117">
        <v>149</v>
      </c>
      <c r="E7" s="117">
        <v>146.78</v>
      </c>
      <c r="F7" s="117">
        <v>149</v>
      </c>
      <c r="G7" s="117">
        <v>247.31</v>
      </c>
      <c r="H7" s="117">
        <v>248.5</v>
      </c>
      <c r="I7" s="117">
        <v>252.49</v>
      </c>
      <c r="J7" s="117">
        <v>246.88</v>
      </c>
      <c r="K7" s="117">
        <v>214.36</v>
      </c>
      <c r="L7" s="117">
        <v>167</v>
      </c>
      <c r="M7" s="117">
        <v>150</v>
      </c>
      <c r="N7" s="117">
        <v>155.96</v>
      </c>
      <c r="O7" s="117">
        <v>156.62</v>
      </c>
      <c r="P7" s="117">
        <v>196.97</v>
      </c>
      <c r="Q7" s="117">
        <v>275.57</v>
      </c>
      <c r="R7" s="117">
        <v>356</v>
      </c>
      <c r="S7" s="117">
        <v>700</v>
      </c>
      <c r="T7" s="117">
        <v>316</v>
      </c>
      <c r="U7" s="117">
        <v>357.18</v>
      </c>
      <c r="V7" s="117">
        <v>321</v>
      </c>
      <c r="W7" s="117">
        <v>264.87</v>
      </c>
      <c r="X7" s="117">
        <v>234</v>
      </c>
      <c r="Y7" s="117">
        <v>224.51</v>
      </c>
      <c r="Z7" s="118"/>
      <c r="AA7" s="119">
        <f>IF(SUM(B7:Z7)&lt;&gt;0,AVERAGEIF(B7:Z7,"&lt;&gt;"""),"")</f>
        <v>243.8116666666667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15.5</v>
      </c>
      <c r="C23" s="133">
        <v>22.2</v>
      </c>
      <c r="D23" s="133">
        <v>25.7</v>
      </c>
      <c r="E23" s="133">
        <v>26.5</v>
      </c>
      <c r="F23" s="133">
        <v>24.8</v>
      </c>
      <c r="G23" s="133"/>
      <c r="H23" s="133"/>
      <c r="I23" s="133"/>
      <c r="J23" s="133"/>
      <c r="K23" s="133"/>
      <c r="L23" s="133">
        <v>66.2</v>
      </c>
      <c r="M23" s="133">
        <v>2.6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15.5</v>
      </c>
      <c r="C24" s="135">
        <f t="shared" si="3"/>
        <v>22.2</v>
      </c>
      <c r="D24" s="135">
        <f t="shared" si="3"/>
        <v>25.7</v>
      </c>
      <c r="E24" s="135">
        <f t="shared" si="3"/>
        <v>26.5</v>
      </c>
      <c r="F24" s="135">
        <f t="shared" si="3"/>
        <v>24.8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66.2</v>
      </c>
      <c r="M24" s="135">
        <f t="shared" si="3"/>
        <v>2.6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2023-01-13T14:16:58Z</dcterms:created>
  <dcterms:modified xsi:type="dcterms:W3CDTF">2023-01-13T14:16:59Z</dcterms:modified>
</cp:coreProperties>
</file>