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<sst xmlns="http://schemas.openxmlformats.org/spreadsheetml/2006/main" count="117" uniqueCount="53">
  <si>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12/01/2023 16:17:47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</si>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</sst>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6">
                  <c:v>10</c:v>
                </c:pt>
                <c:pt idx="7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18.486999999999998</c:v>
                </c:pt>
                <c:pt idx="16">
                  <c:v>11.638999999999999</c:v>
                </c:pt>
                <c:pt idx="17">
                  <c:v>23.146999999999998</c:v>
                </c:pt>
                <c:pt idx="18">
                  <c:v>14.431000000000001</c:v>
                </c:pt>
                <c:pt idx="19">
                  <c:v>6.1029999999999998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32.4</c:v>
                </c:pt>
                <c:pt idx="1">
                  <c:v>31.3</c:v>
                </c:pt>
                <c:pt idx="2">
                  <c:v>16.600000000000001</c:v>
                </c:pt>
                <c:pt idx="3">
                  <c:v>0</c:v>
                </c:pt>
                <c:pt idx="4">
                  <c:v>0</c:v>
                </c:pt>
                <c:pt idx="5">
                  <c:v>7.8</c:v>
                </c:pt>
                <c:pt idx="6">
                  <c:v>0</c:v>
                </c:pt>
                <c:pt idx="7">
                  <c:v>0</c:v>
                </c:pt>
                <c:pt idx="8">
                  <c:v>151.80000000000001</c:v>
                </c:pt>
                <c:pt idx="9">
                  <c:v>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5.7509999999999994</c:v>
                </c:pt>
                <c:pt idx="1">
                  <c:v>9.6769999999999996</c:v>
                </c:pt>
                <c:pt idx="2">
                  <c:v>22.910999999999998</c:v>
                </c:pt>
                <c:pt idx="3">
                  <c:v>32.130000000000003</c:v>
                </c:pt>
                <c:pt idx="4">
                  <c:v>37.063000000000002</c:v>
                </c:pt>
                <c:pt idx="5">
                  <c:v>35.758000000000003</c:v>
                </c:pt>
                <c:pt idx="6">
                  <c:v>34.405999999999999</c:v>
                </c:pt>
                <c:pt idx="7">
                  <c:v>29.76</c:v>
                </c:pt>
                <c:pt idx="8">
                  <c:v>31.681000000000001</c:v>
                </c:pt>
                <c:pt idx="9">
                  <c:v>51.409000000000006</c:v>
                </c:pt>
                <c:pt idx="10">
                  <c:v>67.84</c:v>
                </c:pt>
                <c:pt idx="11">
                  <c:v>76.081000000000003</c:v>
                </c:pt>
                <c:pt idx="12">
                  <c:v>70.61399999999999</c:v>
                </c:pt>
                <c:pt idx="13">
                  <c:v>58.78</c:v>
                </c:pt>
                <c:pt idx="14">
                  <c:v>47.365000000000009</c:v>
                </c:pt>
                <c:pt idx="15">
                  <c:v>43.488</c:v>
                </c:pt>
                <c:pt idx="16">
                  <c:v>45.776000000000003</c:v>
                </c:pt>
                <c:pt idx="17">
                  <c:v>48.330999999999996</c:v>
                </c:pt>
                <c:pt idx="18">
                  <c:v>49.094999999999999</c:v>
                </c:pt>
                <c:pt idx="19">
                  <c:v>49.063000000000002</c:v>
                </c:pt>
                <c:pt idx="20">
                  <c:v>44.966000000000001</c:v>
                </c:pt>
                <c:pt idx="21">
                  <c:v>38.808999999999997</c:v>
                </c:pt>
                <c:pt idx="22">
                  <c:v>27.709</c:v>
                </c:pt>
                <c:pt idx="23">
                  <c:v>19.82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344712"/>
        <c:axId val="4313451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40.554000000000002</c:v>
                </c:pt>
                <c:pt idx="1">
                  <c:v>42.643999999999998</c:v>
                </c:pt>
                <c:pt idx="2">
                  <c:v>42.408999999999999</c:v>
                </c:pt>
                <c:pt idx="3">
                  <c:v>37.239000000000004</c:v>
                </c:pt>
                <c:pt idx="4">
                  <c:v>38.919999999999995</c:v>
                </c:pt>
                <c:pt idx="5">
                  <c:v>46.268999999999998</c:v>
                </c:pt>
                <c:pt idx="6">
                  <c:v>44.405999999999999</c:v>
                </c:pt>
                <c:pt idx="7">
                  <c:v>43.585999999999999</c:v>
                </c:pt>
                <c:pt idx="8">
                  <c:v>206.69799999999998</c:v>
                </c:pt>
                <c:pt idx="9">
                  <c:v>62.851999999999997</c:v>
                </c:pt>
                <c:pt idx="10">
                  <c:v>74.076999999999998</c:v>
                </c:pt>
                <c:pt idx="11">
                  <c:v>91.869</c:v>
                </c:pt>
                <c:pt idx="12">
                  <c:v>89.960999999999999</c:v>
                </c:pt>
                <c:pt idx="13">
                  <c:v>76.325000000000003</c:v>
                </c:pt>
                <c:pt idx="14">
                  <c:v>54.238999999999997</c:v>
                </c:pt>
                <c:pt idx="15">
                  <c:v>46.752000000000002</c:v>
                </c:pt>
                <c:pt idx="16">
                  <c:v>57.415000000000006</c:v>
                </c:pt>
                <c:pt idx="17">
                  <c:v>71.477999999999994</c:v>
                </c:pt>
                <c:pt idx="18">
                  <c:v>63.525999999999989</c:v>
                </c:pt>
                <c:pt idx="19">
                  <c:v>55.655999999999999</c:v>
                </c:pt>
                <c:pt idx="20">
                  <c:v>44.966000000000008</c:v>
                </c:pt>
                <c:pt idx="21">
                  <c:v>38.808999999999997</c:v>
                </c:pt>
                <c:pt idx="22">
                  <c:v>29.208999999999996</c:v>
                </c:pt>
                <c:pt idx="23">
                  <c:v>25.555999999999997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344712"/>
        <c:axId val="4313451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157.34</c:v>
                </c:pt>
                <c:pt idx="1">
                  <c:v>154.56</c:v>
                </c:pt>
                <c:pt idx="2">
                  <c:v>154.41999999999999</c:v>
                </c:pt>
                <c:pt idx="3">
                  <c:v>156.74</c:v>
                </c:pt>
                <c:pt idx="4">
                  <c:v>154.37</c:v>
                </c:pt>
                <c:pt idx="5">
                  <c:v>149.63999999999999</c:v>
                </c:pt>
                <c:pt idx="6">
                  <c:v>240.17</c:v>
                </c:pt>
                <c:pt idx="7">
                  <c:v>241.82</c:v>
                </c:pt>
                <c:pt idx="8">
                  <c:v>280</c:v>
                </c:pt>
                <c:pt idx="9">
                  <c:v>239.56</c:v>
                </c:pt>
                <c:pt idx="10">
                  <c:v>191</c:v>
                </c:pt>
                <c:pt idx="11">
                  <c:v>179.99</c:v>
                </c:pt>
                <c:pt idx="12">
                  <c:v>169</c:v>
                </c:pt>
                <c:pt idx="13">
                  <c:v>169</c:v>
                </c:pt>
                <c:pt idx="14">
                  <c:v>180.3</c:v>
                </c:pt>
                <c:pt idx="15">
                  <c:v>226.47</c:v>
                </c:pt>
                <c:pt idx="16">
                  <c:v>246.24</c:v>
                </c:pt>
                <c:pt idx="17">
                  <c:v>256</c:v>
                </c:pt>
                <c:pt idx="18">
                  <c:v>245</c:v>
                </c:pt>
                <c:pt idx="19">
                  <c:v>244.46</c:v>
                </c:pt>
                <c:pt idx="20">
                  <c:v>197.1</c:v>
                </c:pt>
                <c:pt idx="21">
                  <c:v>195.34</c:v>
                </c:pt>
                <c:pt idx="22">
                  <c:v>171.32</c:v>
                </c:pt>
                <c:pt idx="23">
                  <c:v>210.68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345888"/>
        <c:axId val="431345496"/>
      </c:lineChart>
      <c:catAx>
        <c:axId val="431344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345104"/>
        <c:crosses val="autoZero"/>
        <c:auto val="1"/>
        <c:lblAlgn val="ctr"/>
        <c:lblOffset val="100"/>
        <c:noMultiLvlLbl val="0"/>
      </c:catAx>
      <c:valAx>
        <c:axId val="43134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344712"/>
        <c:crosses val="autoZero"/>
        <c:crossBetween val="between"/>
      </c:valAx>
      <c:valAx>
        <c:axId val="4313454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345888"/>
        <c:crosses val="max"/>
        <c:crossBetween val="between"/>
      </c:valAx>
      <c:catAx>
        <c:axId val="431345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1345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40.583000000000006</v>
      </c>
      <c r="C4" s="18">
        <v>42.63</v>
      </c>
      <c r="D4" s="18">
        <v>42.402000000000001</v>
      </c>
      <c r="E4" s="18">
        <v>37.276000000000003</v>
      </c>
      <c r="F4" s="18">
        <v>38.945999999999998</v>
      </c>
      <c r="G4" s="18">
        <v>46.239999999999995</v>
      </c>
      <c r="H4" s="18">
        <v>44.405999999999992</v>
      </c>
      <c r="I4" s="18">
        <v>43.586000000000006</v>
      </c>
      <c r="J4" s="18">
        <v>206.72200000000001</v>
      </c>
      <c r="K4" s="18">
        <v>62.885000000000005</v>
      </c>
      <c r="L4" s="18">
        <v>74.126000000000005</v>
      </c>
      <c r="M4" s="18">
        <v>91.840999999999994</v>
      </c>
      <c r="N4" s="18">
        <v>89.996999999999986</v>
      </c>
      <c r="O4" s="18">
        <v>76.34</v>
      </c>
      <c r="P4" s="18">
        <v>54.272000000000013</v>
      </c>
      <c r="Q4" s="18">
        <v>46.752000000000002</v>
      </c>
      <c r="R4" s="18">
        <v>57.414999999999999</v>
      </c>
      <c r="S4" s="18">
        <v>71.478000000000009</v>
      </c>
      <c r="T4" s="18">
        <v>63.525999999999996</v>
      </c>
      <c r="U4" s="18">
        <v>55.656000000000006</v>
      </c>
      <c r="V4" s="18">
        <v>44.966000000000001</v>
      </c>
      <c r="W4" s="18">
        <v>38.808999999999997</v>
      </c>
      <c r="X4" s="18">
        <v>29.175999999999998</v>
      </c>
      <c r="Y4" s="18">
        <v>25.556000000000001</v>
      </c>
      <c r="Z4" s="19"/>
      <c r="AA4" s="20">
        <f>SUM(B4:Z4)</f>
        <v>1425.586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157.34</v>
      </c>
      <c r="C7" s="28">
        <v>154.56</v>
      </c>
      <c r="D7" s="28">
        <v>154.41999999999999</v>
      </c>
      <c r="E7" s="28">
        <v>156.74</v>
      </c>
      <c r="F7" s="28">
        <v>154.37</v>
      </c>
      <c r="G7" s="28">
        <v>149.63999999999999</v>
      </c>
      <c r="H7" s="28">
        <v>240.17</v>
      </c>
      <c r="I7" s="28">
        <v>241.82</v>
      </c>
      <c r="J7" s="28">
        <v>280</v>
      </c>
      <c r="K7" s="28">
        <v>239.56</v>
      </c>
      <c r="L7" s="28">
        <v>191</v>
      </c>
      <c r="M7" s="28">
        <v>179.99</v>
      </c>
      <c r="N7" s="28">
        <v>169</v>
      </c>
      <c r="O7" s="28">
        <v>169</v>
      </c>
      <c r="P7" s="28">
        <v>180.3</v>
      </c>
      <c r="Q7" s="28">
        <v>226.47</v>
      </c>
      <c r="R7" s="28">
        <v>246.24</v>
      </c>
      <c r="S7" s="28">
        <v>256</v>
      </c>
      <c r="T7" s="28">
        <v>245</v>
      </c>
      <c r="U7" s="28">
        <v>244.46</v>
      </c>
      <c r="V7" s="28">
        <v>197.1</v>
      </c>
      <c r="W7" s="28">
        <v>195.34</v>
      </c>
      <c r="X7" s="28">
        <v>171.32</v>
      </c>
      <c r="Y7" s="28">
        <v>210.68</v>
      </c>
      <c r="Z7" s="29"/>
      <c r="AA7" s="30">
        <f>IF(SUM(B7:Z7)&lt;&gt;0,AVERAGEIF(B7:Z7,"&lt;&gt;"""),"")</f>
        <v>200.43833333333336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>
        <v>10</v>
      </c>
      <c r="I10" s="42">
        <v>10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18.486999999999998</v>
      </c>
      <c r="K12" s="52"/>
      <c r="L12" s="52"/>
      <c r="M12" s="52"/>
      <c r="N12" s="52"/>
      <c r="O12" s="52"/>
      <c r="P12" s="52"/>
      <c r="Q12" s="52"/>
      <c r="R12" s="52">
        <v>11.638999999999999</v>
      </c>
      <c r="S12" s="52">
        <v>23.146999999999998</v>
      </c>
      <c r="T12" s="52">
        <v>14.431000000000001</v>
      </c>
      <c r="U12" s="52">
        <v>6.1029999999999998</v>
      </c>
      <c r="V12" s="52"/>
      <c r="W12" s="52"/>
      <c r="X12" s="52"/>
      <c r="Y12" s="52"/>
      <c r="Z12" s="53"/>
      <c r="AA12" s="54">
        <f t="shared" si="0"/>
        <v>73.806999999999988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5.7509999999999994</v>
      </c>
      <c r="C14" s="57">
        <v>9.6769999999999996</v>
      </c>
      <c r="D14" s="57">
        <v>22.910999999999998</v>
      </c>
      <c r="E14" s="57">
        <v>32.130000000000003</v>
      </c>
      <c r="F14" s="57">
        <v>37.063000000000002</v>
      </c>
      <c r="G14" s="57">
        <v>35.758000000000003</v>
      </c>
      <c r="H14" s="57">
        <v>34.405999999999999</v>
      </c>
      <c r="I14" s="57">
        <v>29.76</v>
      </c>
      <c r="J14" s="57">
        <v>31.681000000000001</v>
      </c>
      <c r="K14" s="57">
        <v>51.409000000000006</v>
      </c>
      <c r="L14" s="57">
        <v>67.84</v>
      </c>
      <c r="M14" s="57">
        <v>76.081000000000003</v>
      </c>
      <c r="N14" s="57">
        <v>70.61399999999999</v>
      </c>
      <c r="O14" s="57">
        <v>58.78</v>
      </c>
      <c r="P14" s="57">
        <v>47.365000000000009</v>
      </c>
      <c r="Q14" s="57">
        <v>43.488</v>
      </c>
      <c r="R14" s="57">
        <v>45.776000000000003</v>
      </c>
      <c r="S14" s="57">
        <v>48.330999999999996</v>
      </c>
      <c r="T14" s="57">
        <v>49.094999999999999</v>
      </c>
      <c r="U14" s="57">
        <v>49.063000000000002</v>
      </c>
      <c r="V14" s="57">
        <v>44.966000000000001</v>
      </c>
      <c r="W14" s="57">
        <v>38.808999999999997</v>
      </c>
      <c r="X14" s="57">
        <v>27.709</v>
      </c>
      <c r="Y14" s="57">
        <v>19.82</v>
      </c>
      <c r="Z14" s="58"/>
      <c r="AA14" s="59">
        <f t="shared" si="0"/>
        <v>978.2829999999999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5.7509999999999994</v>
      </c>
      <c r="C16" s="62">
        <f t="shared" ref="C16:Z16" si="1">IF(LEN(C$2)&gt;0,SUM(C10:C15),"")</f>
        <v>9.6769999999999996</v>
      </c>
      <c r="D16" s="62">
        <f t="shared" si="1"/>
        <v>22.910999999999998</v>
      </c>
      <c r="E16" s="62">
        <f t="shared" si="1"/>
        <v>32.130000000000003</v>
      </c>
      <c r="F16" s="62">
        <f t="shared" si="1"/>
        <v>37.063000000000002</v>
      </c>
      <c r="G16" s="62">
        <f t="shared" si="1"/>
        <v>35.758000000000003</v>
      </c>
      <c r="H16" s="62">
        <f t="shared" si="1"/>
        <v>44.405999999999999</v>
      </c>
      <c r="I16" s="62">
        <f t="shared" si="1"/>
        <v>39.760000000000005</v>
      </c>
      <c r="J16" s="62">
        <f t="shared" si="1"/>
        <v>50.167999999999999</v>
      </c>
      <c r="K16" s="62">
        <f t="shared" si="1"/>
        <v>51.409000000000006</v>
      </c>
      <c r="L16" s="62">
        <f t="shared" si="1"/>
        <v>67.84</v>
      </c>
      <c r="M16" s="62">
        <f t="shared" si="1"/>
        <v>76.081000000000003</v>
      </c>
      <c r="N16" s="62">
        <f t="shared" si="1"/>
        <v>70.61399999999999</v>
      </c>
      <c r="O16" s="62">
        <f t="shared" si="1"/>
        <v>58.78</v>
      </c>
      <c r="P16" s="62">
        <f t="shared" si="1"/>
        <v>47.365000000000009</v>
      </c>
      <c r="Q16" s="62">
        <f t="shared" si="1"/>
        <v>43.488</v>
      </c>
      <c r="R16" s="62">
        <f t="shared" si="1"/>
        <v>57.415000000000006</v>
      </c>
      <c r="S16" s="62">
        <f t="shared" si="1"/>
        <v>71.477999999999994</v>
      </c>
      <c r="T16" s="62">
        <f t="shared" si="1"/>
        <v>63.525999999999996</v>
      </c>
      <c r="U16" s="62">
        <f t="shared" si="1"/>
        <v>55.166000000000004</v>
      </c>
      <c r="V16" s="62">
        <f t="shared" si="1"/>
        <v>44.966000000000001</v>
      </c>
      <c r="W16" s="62">
        <f t="shared" si="1"/>
        <v>38.808999999999997</v>
      </c>
      <c r="X16" s="62">
        <f t="shared" si="1"/>
        <v>27.709</v>
      </c>
      <c r="Y16" s="62">
        <f t="shared" si="1"/>
        <v>19.82</v>
      </c>
      <c r="Z16" s="63" t="str">
        <f t="shared" si="1"/>
        <v/>
      </c>
      <c r="AA16" s="64">
        <f>SUM(AA10:AA15)</f>
        <v>1072.0899999999999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2.4319999999999999</v>
      </c>
      <c r="C21" s="81">
        <v>1.653</v>
      </c>
      <c r="D21" s="81">
        <v>2.891</v>
      </c>
      <c r="E21" s="81">
        <v>5.1459999999999999</v>
      </c>
      <c r="F21" s="81">
        <v>1.883</v>
      </c>
      <c r="G21" s="81">
        <v>2.6819999999999999</v>
      </c>
      <c r="H21" s="81"/>
      <c r="I21" s="81">
        <v>3.8260000000000001</v>
      </c>
      <c r="J21" s="81">
        <v>4.7539999999999996</v>
      </c>
      <c r="K21" s="81">
        <v>3.476</v>
      </c>
      <c r="L21" s="81">
        <v>6.2859999999999996</v>
      </c>
      <c r="M21" s="81">
        <v>15.76</v>
      </c>
      <c r="N21" s="81">
        <v>19.382999999999999</v>
      </c>
      <c r="O21" s="81">
        <v>17.560000000000002</v>
      </c>
      <c r="P21" s="81">
        <v>6.907</v>
      </c>
      <c r="Q21" s="81">
        <v>3.2640000000000002</v>
      </c>
      <c r="R21" s="81"/>
      <c r="S21" s="81"/>
      <c r="T21" s="81"/>
      <c r="U21" s="81">
        <v>0.49</v>
      </c>
      <c r="V21" s="81"/>
      <c r="W21" s="81"/>
      <c r="X21" s="81">
        <v>1.4670000000000001</v>
      </c>
      <c r="Y21" s="81">
        <v>5.7359999999999998</v>
      </c>
      <c r="Z21" s="78"/>
      <c r="AA21" s="79">
        <f t="shared" si="2"/>
        <v>105.59599999999999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2.4319999999999999</v>
      </c>
      <c r="C25" s="88">
        <f t="shared" ref="C25:Z25" si="3">IF(LEN(C$2)&gt;0,SUM(C19:C24),"")</f>
        <v>1.653</v>
      </c>
      <c r="D25" s="88">
        <f t="shared" si="3"/>
        <v>2.891</v>
      </c>
      <c r="E25" s="88">
        <f t="shared" si="3"/>
        <v>5.1459999999999999</v>
      </c>
      <c r="F25" s="88">
        <f t="shared" si="3"/>
        <v>1.883</v>
      </c>
      <c r="G25" s="88">
        <f t="shared" si="3"/>
        <v>2.6819999999999999</v>
      </c>
      <c r="H25" s="88">
        <f t="shared" si="3"/>
        <v>0</v>
      </c>
      <c r="I25" s="88">
        <f t="shared" si="3"/>
        <v>3.8260000000000001</v>
      </c>
      <c r="J25" s="88">
        <f t="shared" si="3"/>
        <v>4.7539999999999996</v>
      </c>
      <c r="K25" s="88">
        <f t="shared" si="3"/>
        <v>3.476</v>
      </c>
      <c r="L25" s="88">
        <f t="shared" si="3"/>
        <v>6.2859999999999996</v>
      </c>
      <c r="M25" s="88">
        <f t="shared" si="3"/>
        <v>15.76</v>
      </c>
      <c r="N25" s="88">
        <f t="shared" si="3"/>
        <v>19.382999999999999</v>
      </c>
      <c r="O25" s="88">
        <f t="shared" si="3"/>
        <v>17.560000000000002</v>
      </c>
      <c r="P25" s="88">
        <f t="shared" si="3"/>
        <v>6.907</v>
      </c>
      <c r="Q25" s="88">
        <f t="shared" si="3"/>
        <v>3.2640000000000002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0.49</v>
      </c>
      <c r="V25" s="88">
        <f t="shared" si="3"/>
        <v>0</v>
      </c>
      <c r="W25" s="88">
        <f t="shared" si="3"/>
        <v>0</v>
      </c>
      <c r="X25" s="88">
        <f t="shared" si="3"/>
        <v>1.4670000000000001</v>
      </c>
      <c r="Y25" s="88">
        <f t="shared" si="3"/>
        <v>5.7359999999999998</v>
      </c>
      <c r="Z25" s="89" t="str">
        <f t="shared" si="3"/>
        <v/>
      </c>
      <c r="AA25" s="90">
        <f>SUM(AA19:AA24)</f>
        <v>105.59599999999999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8.1829999999999998</v>
      </c>
      <c r="C29" s="77">
        <v>11.33</v>
      </c>
      <c r="D29" s="77">
        <v>25.802</v>
      </c>
      <c r="E29" s="77">
        <v>37.276000000000003</v>
      </c>
      <c r="F29" s="77">
        <v>38.945999999999998</v>
      </c>
      <c r="G29" s="77">
        <v>38.44</v>
      </c>
      <c r="H29" s="77">
        <v>44.405999999999999</v>
      </c>
      <c r="I29" s="77">
        <v>43.585999999999999</v>
      </c>
      <c r="J29" s="77">
        <v>54.921999999999997</v>
      </c>
      <c r="K29" s="77">
        <v>54.884999999999998</v>
      </c>
      <c r="L29" s="77">
        <v>74.126000000000005</v>
      </c>
      <c r="M29" s="77">
        <v>91.840999999999994</v>
      </c>
      <c r="N29" s="77">
        <v>89.997</v>
      </c>
      <c r="O29" s="77">
        <v>76.34</v>
      </c>
      <c r="P29" s="77">
        <v>54.271999999999998</v>
      </c>
      <c r="Q29" s="77">
        <v>46.752000000000002</v>
      </c>
      <c r="R29" s="77">
        <v>57.414999999999999</v>
      </c>
      <c r="S29" s="77">
        <v>71.477999999999994</v>
      </c>
      <c r="T29" s="77">
        <v>63.526000000000003</v>
      </c>
      <c r="U29" s="77">
        <v>55.655999999999999</v>
      </c>
      <c r="V29" s="77">
        <v>44.966000000000001</v>
      </c>
      <c r="W29" s="77">
        <v>38.808999999999997</v>
      </c>
      <c r="X29" s="77">
        <v>29.175999999999998</v>
      </c>
      <c r="Y29" s="77">
        <v>25.556000000000001</v>
      </c>
      <c r="Z29" s="78"/>
      <c r="AA29" s="79">
        <f>SUM(B29:Z29)</f>
        <v>1177.6859999999997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8.1829999999999998</v>
      </c>
      <c r="C31" s="62">
        <f t="shared" ref="C31:Z31" si="4">IF(LEN(C$2)&gt;0,SUM(C28:C30),"")</f>
        <v>11.33</v>
      </c>
      <c r="D31" s="62">
        <f t="shared" si="4"/>
        <v>25.802</v>
      </c>
      <c r="E31" s="62">
        <f t="shared" si="4"/>
        <v>37.276000000000003</v>
      </c>
      <c r="F31" s="62">
        <f t="shared" si="4"/>
        <v>38.945999999999998</v>
      </c>
      <c r="G31" s="62">
        <f t="shared" si="4"/>
        <v>38.44</v>
      </c>
      <c r="H31" s="62">
        <f t="shared" si="4"/>
        <v>44.405999999999999</v>
      </c>
      <c r="I31" s="62">
        <f t="shared" si="4"/>
        <v>43.585999999999999</v>
      </c>
      <c r="J31" s="62">
        <f t="shared" si="4"/>
        <v>54.921999999999997</v>
      </c>
      <c r="K31" s="62">
        <f t="shared" si="4"/>
        <v>54.884999999999998</v>
      </c>
      <c r="L31" s="62">
        <f t="shared" si="4"/>
        <v>74.126000000000005</v>
      </c>
      <c r="M31" s="62">
        <f t="shared" si="4"/>
        <v>91.840999999999994</v>
      </c>
      <c r="N31" s="62">
        <f t="shared" si="4"/>
        <v>89.997</v>
      </c>
      <c r="O31" s="62">
        <f t="shared" si="4"/>
        <v>76.34</v>
      </c>
      <c r="P31" s="62">
        <f t="shared" si="4"/>
        <v>54.271999999999998</v>
      </c>
      <c r="Q31" s="62">
        <f t="shared" si="4"/>
        <v>46.752000000000002</v>
      </c>
      <c r="R31" s="62">
        <f t="shared" si="4"/>
        <v>57.414999999999999</v>
      </c>
      <c r="S31" s="62">
        <f t="shared" si="4"/>
        <v>71.477999999999994</v>
      </c>
      <c r="T31" s="62">
        <f t="shared" si="4"/>
        <v>63.526000000000003</v>
      </c>
      <c r="U31" s="62">
        <f t="shared" si="4"/>
        <v>55.655999999999999</v>
      </c>
      <c r="V31" s="62">
        <f t="shared" si="4"/>
        <v>44.966000000000001</v>
      </c>
      <c r="W31" s="62">
        <f t="shared" si="4"/>
        <v>38.808999999999997</v>
      </c>
      <c r="X31" s="62">
        <f t="shared" si="4"/>
        <v>29.175999999999998</v>
      </c>
      <c r="Y31" s="62">
        <f t="shared" si="4"/>
        <v>25.556000000000001</v>
      </c>
      <c r="Z31" s="63" t="str">
        <f t="shared" si="4"/>
        <v/>
      </c>
      <c r="AA31" s="64">
        <f>SUM(AA28:AA30)</f>
        <v>1177.6859999999997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32.4</v>
      </c>
      <c r="C38" s="99">
        <v>31.3</v>
      </c>
      <c r="D38" s="99">
        <v>16.600000000000001</v>
      </c>
      <c r="E38" s="99"/>
      <c r="F38" s="99"/>
      <c r="G38" s="99">
        <v>7.8</v>
      </c>
      <c r="H38" s="99"/>
      <c r="I38" s="99"/>
      <c r="J38" s="99">
        <v>151.80000000000001</v>
      </c>
      <c r="K38" s="99">
        <v>8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247.90000000000003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32.4</v>
      </c>
      <c r="C39" s="88">
        <f t="shared" si="6"/>
        <v>31.3</v>
      </c>
      <c r="D39" s="88">
        <f t="shared" si="6"/>
        <v>16.600000000000001</v>
      </c>
      <c r="E39" s="88">
        <f t="shared" si="6"/>
        <v>0</v>
      </c>
      <c r="F39" s="88">
        <f t="shared" si="6"/>
        <v>0</v>
      </c>
      <c r="G39" s="88">
        <f t="shared" si="6"/>
        <v>7.8</v>
      </c>
      <c r="H39" s="88">
        <f t="shared" si="6"/>
        <v>0</v>
      </c>
      <c r="I39" s="88">
        <f t="shared" si="6"/>
        <v>0</v>
      </c>
      <c r="J39" s="88">
        <f t="shared" si="6"/>
        <v>151.80000000000001</v>
      </c>
      <c r="K39" s="88">
        <f t="shared" si="6"/>
        <v>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247.90000000000003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32.4</v>
      </c>
      <c r="C46" s="99">
        <v>31.3</v>
      </c>
      <c r="D46" s="99">
        <v>16.600000000000001</v>
      </c>
      <c r="E46" s="99"/>
      <c r="F46" s="99"/>
      <c r="G46" s="99">
        <v>7.8</v>
      </c>
      <c r="H46" s="99"/>
      <c r="I46" s="99"/>
      <c r="J46" s="99">
        <v>151.80000000000001</v>
      </c>
      <c r="K46" s="99">
        <v>8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247.90000000000003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32.4</v>
      </c>
      <c r="C48" s="88">
        <f t="shared" ref="C48:Z48" si="8">IF(LEN(C$2)&gt;0,SUM(C42:C47),"")</f>
        <v>31.3</v>
      </c>
      <c r="D48" s="88">
        <f t="shared" si="8"/>
        <v>16.600000000000001</v>
      </c>
      <c r="E48" s="88">
        <f t="shared" si="8"/>
        <v>0</v>
      </c>
      <c r="F48" s="88">
        <f t="shared" si="8"/>
        <v>0</v>
      </c>
      <c r="G48" s="88">
        <f t="shared" si="8"/>
        <v>7.8</v>
      </c>
      <c r="H48" s="88">
        <f t="shared" si="8"/>
        <v>0</v>
      </c>
      <c r="I48" s="88">
        <f t="shared" si="8"/>
        <v>0</v>
      </c>
      <c r="J48" s="88">
        <f t="shared" si="8"/>
        <v>151.80000000000001</v>
      </c>
      <c r="K48" s="88">
        <f t="shared" si="8"/>
        <v>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247.90000000000003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40.582999999999998</v>
      </c>
      <c r="C51" s="88">
        <f t="shared" si="10"/>
        <v>42.63</v>
      </c>
      <c r="D51" s="88">
        <f t="shared" si="10"/>
        <v>42.402000000000001</v>
      </c>
      <c r="E51" s="88">
        <f t="shared" si="10"/>
        <v>37.276000000000003</v>
      </c>
      <c r="F51" s="88">
        <f t="shared" si="10"/>
        <v>38.946000000000005</v>
      </c>
      <c r="G51" s="88">
        <f t="shared" si="10"/>
        <v>46.24</v>
      </c>
      <c r="H51" s="88">
        <f t="shared" si="10"/>
        <v>44.405999999999999</v>
      </c>
      <c r="I51" s="88">
        <f t="shared" si="10"/>
        <v>43.586000000000006</v>
      </c>
      <c r="J51" s="88">
        <f t="shared" si="10"/>
        <v>206.72200000000001</v>
      </c>
      <c r="K51" s="88">
        <f t="shared" si="10"/>
        <v>62.885000000000005</v>
      </c>
      <c r="L51" s="88">
        <f t="shared" si="10"/>
        <v>74.126000000000005</v>
      </c>
      <c r="M51" s="88">
        <f t="shared" si="10"/>
        <v>91.841000000000008</v>
      </c>
      <c r="N51" s="88">
        <f t="shared" si="10"/>
        <v>89.996999999999986</v>
      </c>
      <c r="O51" s="88">
        <f t="shared" si="10"/>
        <v>76.34</v>
      </c>
      <c r="P51" s="88">
        <f t="shared" si="10"/>
        <v>54.272000000000006</v>
      </c>
      <c r="Q51" s="88">
        <f t="shared" si="10"/>
        <v>46.752000000000002</v>
      </c>
      <c r="R51" s="88">
        <f t="shared" si="10"/>
        <v>57.415000000000006</v>
      </c>
      <c r="S51" s="88">
        <f t="shared" si="10"/>
        <v>71.477999999999994</v>
      </c>
      <c r="T51" s="88">
        <f t="shared" si="10"/>
        <v>63.525999999999996</v>
      </c>
      <c r="U51" s="88">
        <f t="shared" si="10"/>
        <v>55.656000000000006</v>
      </c>
      <c r="V51" s="88">
        <f t="shared" si="10"/>
        <v>44.966000000000001</v>
      </c>
      <c r="W51" s="88">
        <f t="shared" si="10"/>
        <v>38.808999999999997</v>
      </c>
      <c r="X51" s="88">
        <f t="shared" si="10"/>
        <v>29.175999999999998</v>
      </c>
      <c r="Y51" s="88">
        <f t="shared" si="10"/>
        <v>25.556000000000001</v>
      </c>
      <c r="Z51" s="89" t="str">
        <f t="shared" si="10"/>
        <v/>
      </c>
      <c r="AA51" s="104">
        <f>SUM(B51:Z51)</f>
        <v>1425.586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40.554000000000002</v>
      </c>
      <c r="C4" s="18">
        <v>42.643999999999998</v>
      </c>
      <c r="D4" s="18">
        <v>42.408999999999999</v>
      </c>
      <c r="E4" s="18">
        <v>37.239000000000004</v>
      </c>
      <c r="F4" s="18">
        <v>38.919999999999995</v>
      </c>
      <c r="G4" s="18">
        <v>46.268999999999998</v>
      </c>
      <c r="H4" s="18">
        <v>44.405999999999999</v>
      </c>
      <c r="I4" s="18">
        <v>43.585999999999999</v>
      </c>
      <c r="J4" s="18">
        <v>206.69799999999998</v>
      </c>
      <c r="K4" s="18">
        <v>62.851999999999997</v>
      </c>
      <c r="L4" s="18">
        <v>74.076999999999998</v>
      </c>
      <c r="M4" s="18">
        <v>91.869</v>
      </c>
      <c r="N4" s="18">
        <v>89.960999999999999</v>
      </c>
      <c r="O4" s="18">
        <v>76.325000000000003</v>
      </c>
      <c r="P4" s="18">
        <v>54.238999999999997</v>
      </c>
      <c r="Q4" s="18">
        <v>46.752000000000002</v>
      </c>
      <c r="R4" s="18">
        <v>57.415000000000006</v>
      </c>
      <c r="S4" s="18">
        <v>71.477999999999994</v>
      </c>
      <c r="T4" s="18">
        <v>63.525999999999989</v>
      </c>
      <c r="U4" s="18">
        <v>55.655999999999999</v>
      </c>
      <c r="V4" s="18">
        <v>44.966000000000008</v>
      </c>
      <c r="W4" s="18">
        <v>38.808999999999997</v>
      </c>
      <c r="X4" s="18">
        <v>29.208999999999996</v>
      </c>
      <c r="Y4" s="18">
        <v>25.555999999999997</v>
      </c>
      <c r="Z4" s="19"/>
      <c r="AA4" s="20">
        <f>SUM(B4:Z4)</f>
        <v>1425.415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157.34</v>
      </c>
      <c r="C7" s="28">
        <v>154.56</v>
      </c>
      <c r="D7" s="28">
        <v>154.41999999999999</v>
      </c>
      <c r="E7" s="28">
        <v>156.74</v>
      </c>
      <c r="F7" s="28">
        <v>154.37</v>
      </c>
      <c r="G7" s="28">
        <v>149.63999999999999</v>
      </c>
      <c r="H7" s="28">
        <v>240.17</v>
      </c>
      <c r="I7" s="28">
        <v>241.82</v>
      </c>
      <c r="J7" s="28">
        <v>280</v>
      </c>
      <c r="K7" s="28">
        <v>239.56</v>
      </c>
      <c r="L7" s="28">
        <v>191</v>
      </c>
      <c r="M7" s="28">
        <v>179.99</v>
      </c>
      <c r="N7" s="28">
        <v>169</v>
      </c>
      <c r="O7" s="28">
        <v>169</v>
      </c>
      <c r="P7" s="28">
        <v>180.3</v>
      </c>
      <c r="Q7" s="28">
        <v>226.47</v>
      </c>
      <c r="R7" s="28">
        <v>246.24</v>
      </c>
      <c r="S7" s="28">
        <v>256</v>
      </c>
      <c r="T7" s="28">
        <v>245</v>
      </c>
      <c r="U7" s="28">
        <v>244.46</v>
      </c>
      <c r="V7" s="28">
        <v>197.1</v>
      </c>
      <c r="W7" s="28">
        <v>195.34</v>
      </c>
      <c r="X7" s="28">
        <v>171.32</v>
      </c>
      <c r="Y7" s="28">
        <v>210.68</v>
      </c>
      <c r="Z7" s="29"/>
      <c r="AA7" s="30">
        <f>IF(SUM(B7:Z7)&lt;&gt;0,AVERAGEIF(B7:Z7,"&lt;&gt;"""),"")</f>
        <v>200.43833333333336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0.4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0.4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8.0399999999999991</v>
      </c>
      <c r="C20" s="77">
        <v>6.492</v>
      </c>
      <c r="D20" s="77">
        <v>6.4830000000000005</v>
      </c>
      <c r="E20" s="77"/>
      <c r="F20" s="77"/>
      <c r="G20" s="77">
        <v>9.3469999999999995</v>
      </c>
      <c r="H20" s="77">
        <v>6.4509999999999996</v>
      </c>
      <c r="I20" s="77">
        <v>9.6590000000000007</v>
      </c>
      <c r="J20" s="77">
        <v>66.454999999999998</v>
      </c>
      <c r="K20" s="77">
        <v>12.432</v>
      </c>
      <c r="L20" s="77">
        <v>12.411999999999999</v>
      </c>
      <c r="M20" s="77">
        <v>7.3630000000000004</v>
      </c>
      <c r="N20" s="77">
        <v>12.460999999999999</v>
      </c>
      <c r="O20" s="77">
        <v>7.3069999999999995</v>
      </c>
      <c r="P20" s="77">
        <v>6.9610000000000003</v>
      </c>
      <c r="Q20" s="77">
        <v>6.6579999999999995</v>
      </c>
      <c r="R20" s="77">
        <v>5.1790000000000003</v>
      </c>
      <c r="S20" s="77">
        <v>7.6890000000000001</v>
      </c>
      <c r="T20" s="77">
        <v>7.5940000000000003</v>
      </c>
      <c r="U20" s="77">
        <v>6.9860000000000007</v>
      </c>
      <c r="V20" s="77">
        <v>3.7690000000000001</v>
      </c>
      <c r="W20" s="77">
        <v>3.5469999999999997</v>
      </c>
      <c r="X20" s="77">
        <v>3.4339999999999997</v>
      </c>
      <c r="Y20" s="77">
        <v>4.6959999999999997</v>
      </c>
      <c r="Z20" s="78"/>
      <c r="AA20" s="79">
        <f t="shared" si="2"/>
        <v>221.41499999999994</v>
      </c>
    </row>
    <row r="21" spans="1:27" ht="24.95" customHeight="1" x14ac:dyDescent="0.2">
      <c r="A21" s="75" t="s">
        <v>16</v>
      </c>
      <c r="B21" s="80">
        <v>32.514000000000003</v>
      </c>
      <c r="C21" s="81">
        <v>36.152000000000001</v>
      </c>
      <c r="D21" s="81">
        <v>35.925999999999995</v>
      </c>
      <c r="E21" s="81">
        <v>4.0389999999999997</v>
      </c>
      <c r="F21" s="81">
        <v>29.22</v>
      </c>
      <c r="G21" s="81">
        <v>36.921999999999997</v>
      </c>
      <c r="H21" s="81">
        <v>37.954999999999998</v>
      </c>
      <c r="I21" s="81">
        <v>33.927</v>
      </c>
      <c r="J21" s="81">
        <v>140.24299999999999</v>
      </c>
      <c r="K21" s="81">
        <v>50.42</v>
      </c>
      <c r="L21" s="81">
        <v>49.964999999999989</v>
      </c>
      <c r="M21" s="81">
        <v>37.506</v>
      </c>
      <c r="N21" s="81">
        <v>38.9</v>
      </c>
      <c r="O21" s="81">
        <v>31.117999999999999</v>
      </c>
      <c r="P21" s="81">
        <v>43.277999999999999</v>
      </c>
      <c r="Q21" s="81">
        <v>40.094000000000001</v>
      </c>
      <c r="R21" s="81">
        <v>52.236000000000004</v>
      </c>
      <c r="S21" s="81">
        <v>63.789000000000009</v>
      </c>
      <c r="T21" s="81">
        <v>55.931999999999995</v>
      </c>
      <c r="U21" s="81">
        <v>48.67</v>
      </c>
      <c r="V21" s="81">
        <v>41.197000000000003</v>
      </c>
      <c r="W21" s="81">
        <v>35.262</v>
      </c>
      <c r="X21" s="81">
        <v>13.574999999999999</v>
      </c>
      <c r="Y21" s="81">
        <v>20.86</v>
      </c>
      <c r="Z21" s="78"/>
      <c r="AA21" s="79">
        <f t="shared" si="2"/>
        <v>1009.7000000000002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40.554000000000002</v>
      </c>
      <c r="C25" s="88">
        <f t="shared" si="3"/>
        <v>42.643999999999998</v>
      </c>
      <c r="D25" s="88">
        <f t="shared" si="3"/>
        <v>42.408999999999992</v>
      </c>
      <c r="E25" s="88">
        <f t="shared" si="3"/>
        <v>4.0389999999999997</v>
      </c>
      <c r="F25" s="88">
        <f t="shared" si="3"/>
        <v>29.22</v>
      </c>
      <c r="G25" s="88">
        <f t="shared" si="3"/>
        <v>46.268999999999998</v>
      </c>
      <c r="H25" s="88">
        <f t="shared" si="3"/>
        <v>44.405999999999999</v>
      </c>
      <c r="I25" s="88">
        <f t="shared" si="3"/>
        <v>43.585999999999999</v>
      </c>
      <c r="J25" s="88">
        <f t="shared" si="3"/>
        <v>206.69799999999998</v>
      </c>
      <c r="K25" s="88">
        <f t="shared" si="3"/>
        <v>62.852000000000004</v>
      </c>
      <c r="L25" s="88">
        <f t="shared" si="3"/>
        <v>62.376999999999988</v>
      </c>
      <c r="M25" s="88">
        <f t="shared" si="3"/>
        <v>44.869</v>
      </c>
      <c r="N25" s="88">
        <f t="shared" si="3"/>
        <v>51.360999999999997</v>
      </c>
      <c r="O25" s="88">
        <f t="shared" si="3"/>
        <v>38.424999999999997</v>
      </c>
      <c r="P25" s="88">
        <f t="shared" si="3"/>
        <v>50.238999999999997</v>
      </c>
      <c r="Q25" s="88">
        <f t="shared" si="3"/>
        <v>46.752000000000002</v>
      </c>
      <c r="R25" s="88">
        <f t="shared" si="3"/>
        <v>57.415000000000006</v>
      </c>
      <c r="S25" s="88">
        <f t="shared" si="3"/>
        <v>71.478000000000009</v>
      </c>
      <c r="T25" s="88">
        <f t="shared" si="3"/>
        <v>63.525999999999996</v>
      </c>
      <c r="U25" s="88">
        <f t="shared" si="3"/>
        <v>55.656000000000006</v>
      </c>
      <c r="V25" s="88">
        <f t="shared" si="3"/>
        <v>44.966000000000001</v>
      </c>
      <c r="W25" s="88">
        <f t="shared" si="3"/>
        <v>38.808999999999997</v>
      </c>
      <c r="X25" s="88">
        <f t="shared" si="3"/>
        <v>17.009</v>
      </c>
      <c r="Y25" s="88">
        <f t="shared" si="3"/>
        <v>25.555999999999997</v>
      </c>
      <c r="Z25" s="89">
        <f t="shared" si="3"/>
        <v>0</v>
      </c>
      <c r="AA25" s="90">
        <f t="shared" si="3"/>
        <v>1231.115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40.554000000000002</v>
      </c>
      <c r="C29" s="77">
        <v>42.643999999999998</v>
      </c>
      <c r="D29" s="77">
        <v>42.408999999999999</v>
      </c>
      <c r="E29" s="77">
        <v>4.0389999999999997</v>
      </c>
      <c r="F29" s="77">
        <v>29.22</v>
      </c>
      <c r="G29" s="77">
        <v>46.268999999999998</v>
      </c>
      <c r="H29" s="77">
        <v>44.405999999999999</v>
      </c>
      <c r="I29" s="77">
        <v>43.585999999999999</v>
      </c>
      <c r="J29" s="77">
        <v>206.69800000000001</v>
      </c>
      <c r="K29" s="77">
        <v>62.851999999999997</v>
      </c>
      <c r="L29" s="77">
        <v>62.377000000000002</v>
      </c>
      <c r="M29" s="77">
        <v>44.869</v>
      </c>
      <c r="N29" s="77">
        <v>51.360999999999997</v>
      </c>
      <c r="O29" s="77">
        <v>38.424999999999997</v>
      </c>
      <c r="P29" s="77">
        <v>50.639000000000003</v>
      </c>
      <c r="Q29" s="77">
        <v>46.752000000000002</v>
      </c>
      <c r="R29" s="77">
        <v>57.414999999999999</v>
      </c>
      <c r="S29" s="77">
        <v>71.477999999999994</v>
      </c>
      <c r="T29" s="77">
        <v>63.526000000000003</v>
      </c>
      <c r="U29" s="77">
        <v>55.655999999999999</v>
      </c>
      <c r="V29" s="77">
        <v>44.966000000000001</v>
      </c>
      <c r="W29" s="77">
        <v>38.808999999999997</v>
      </c>
      <c r="X29" s="77">
        <v>17.009</v>
      </c>
      <c r="Y29" s="77">
        <v>25.556000000000001</v>
      </c>
      <c r="Z29" s="78"/>
      <c r="AA29" s="79">
        <f>SUM(B29:Z29)</f>
        <v>1231.5149999999996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40.554000000000002</v>
      </c>
      <c r="C31" s="62">
        <f t="shared" si="4"/>
        <v>42.643999999999998</v>
      </c>
      <c r="D31" s="62">
        <f t="shared" si="4"/>
        <v>42.408999999999999</v>
      </c>
      <c r="E31" s="62">
        <f t="shared" si="4"/>
        <v>4.0389999999999997</v>
      </c>
      <c r="F31" s="62">
        <f t="shared" si="4"/>
        <v>29.22</v>
      </c>
      <c r="G31" s="62">
        <f t="shared" si="4"/>
        <v>46.268999999999998</v>
      </c>
      <c r="H31" s="62">
        <f t="shared" si="4"/>
        <v>44.405999999999999</v>
      </c>
      <c r="I31" s="62">
        <f t="shared" si="4"/>
        <v>43.585999999999999</v>
      </c>
      <c r="J31" s="62">
        <f t="shared" si="4"/>
        <v>206.69800000000001</v>
      </c>
      <c r="K31" s="62">
        <f t="shared" si="4"/>
        <v>62.851999999999997</v>
      </c>
      <c r="L31" s="62">
        <f t="shared" si="4"/>
        <v>62.377000000000002</v>
      </c>
      <c r="M31" s="62">
        <f t="shared" si="4"/>
        <v>44.869</v>
      </c>
      <c r="N31" s="62">
        <f t="shared" si="4"/>
        <v>51.360999999999997</v>
      </c>
      <c r="O31" s="62">
        <f t="shared" si="4"/>
        <v>38.424999999999997</v>
      </c>
      <c r="P31" s="62">
        <f t="shared" si="4"/>
        <v>50.639000000000003</v>
      </c>
      <c r="Q31" s="62">
        <f t="shared" si="4"/>
        <v>46.752000000000002</v>
      </c>
      <c r="R31" s="62">
        <f t="shared" si="4"/>
        <v>57.414999999999999</v>
      </c>
      <c r="S31" s="62">
        <f t="shared" si="4"/>
        <v>71.477999999999994</v>
      </c>
      <c r="T31" s="62">
        <f t="shared" si="4"/>
        <v>63.526000000000003</v>
      </c>
      <c r="U31" s="62">
        <f t="shared" si="4"/>
        <v>55.655999999999999</v>
      </c>
      <c r="V31" s="62">
        <f t="shared" si="4"/>
        <v>44.966000000000001</v>
      </c>
      <c r="W31" s="62">
        <f t="shared" si="4"/>
        <v>38.808999999999997</v>
      </c>
      <c r="X31" s="62">
        <f t="shared" si="4"/>
        <v>17.009</v>
      </c>
      <c r="Y31" s="62">
        <f t="shared" si="4"/>
        <v>25.556000000000001</v>
      </c>
      <c r="Z31" s="63">
        <f t="shared" si="4"/>
        <v>0</v>
      </c>
      <c r="AA31" s="64">
        <f t="shared" si="4"/>
        <v>1231.5149999999996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33.200000000000003</v>
      </c>
      <c r="F38" s="99">
        <v>9.6999999999999993</v>
      </c>
      <c r="G38" s="99"/>
      <c r="H38" s="99"/>
      <c r="I38" s="99"/>
      <c r="J38" s="99"/>
      <c r="K38" s="99"/>
      <c r="L38" s="99">
        <v>11.7</v>
      </c>
      <c r="M38" s="99">
        <v>47</v>
      </c>
      <c r="N38" s="99">
        <v>38.6</v>
      </c>
      <c r="O38" s="99">
        <v>37.9</v>
      </c>
      <c r="P38" s="99">
        <v>3.6</v>
      </c>
      <c r="Q38" s="99"/>
      <c r="R38" s="99"/>
      <c r="S38" s="99"/>
      <c r="T38" s="99"/>
      <c r="U38" s="99"/>
      <c r="V38" s="99"/>
      <c r="W38" s="99"/>
      <c r="X38" s="99">
        <v>12.2</v>
      </c>
      <c r="Y38" s="99"/>
      <c r="Z38" s="100"/>
      <c r="AA38" s="79">
        <f t="shared" si="5"/>
        <v>193.9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33.200000000000003</v>
      </c>
      <c r="F39" s="88">
        <f t="shared" si="6"/>
        <v>9.6999999999999993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11.7</v>
      </c>
      <c r="M39" s="88">
        <f t="shared" si="6"/>
        <v>47</v>
      </c>
      <c r="N39" s="88">
        <f t="shared" si="6"/>
        <v>38.6</v>
      </c>
      <c r="O39" s="88">
        <f t="shared" si="6"/>
        <v>37.9</v>
      </c>
      <c r="P39" s="88">
        <f t="shared" si="6"/>
        <v>3.6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12.2</v>
      </c>
      <c r="Y39" s="88">
        <f t="shared" si="6"/>
        <v>0</v>
      </c>
      <c r="Z39" s="89">
        <f t="shared" si="6"/>
        <v>0</v>
      </c>
      <c r="AA39" s="90">
        <f t="shared" si="5"/>
        <v>193.9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33.200000000000003</v>
      </c>
      <c r="F46" s="99">
        <v>9.6999999999999993</v>
      </c>
      <c r="G46" s="99"/>
      <c r="H46" s="99"/>
      <c r="I46" s="99"/>
      <c r="J46" s="99"/>
      <c r="K46" s="99"/>
      <c r="L46" s="99">
        <v>11.7</v>
      </c>
      <c r="M46" s="99">
        <v>47</v>
      </c>
      <c r="N46" s="99">
        <v>38.6</v>
      </c>
      <c r="O46" s="99">
        <v>37.9</v>
      </c>
      <c r="P46" s="99">
        <v>3.6</v>
      </c>
      <c r="Q46" s="99"/>
      <c r="R46" s="99"/>
      <c r="S46" s="99"/>
      <c r="T46" s="99"/>
      <c r="U46" s="99"/>
      <c r="V46" s="99"/>
      <c r="W46" s="99"/>
      <c r="X46" s="99">
        <v>12.2</v>
      </c>
      <c r="Y46" s="99"/>
      <c r="Z46" s="100"/>
      <c r="AA46" s="79">
        <f t="shared" si="7"/>
        <v>193.9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33.200000000000003</v>
      </c>
      <c r="F48" s="88">
        <f t="shared" si="8"/>
        <v>9.6999999999999993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11.7</v>
      </c>
      <c r="M48" s="88">
        <f t="shared" si="8"/>
        <v>47</v>
      </c>
      <c r="N48" s="88">
        <f t="shared" si="8"/>
        <v>38.6</v>
      </c>
      <c r="O48" s="88">
        <f t="shared" si="8"/>
        <v>37.9</v>
      </c>
      <c r="P48" s="88">
        <f t="shared" si="8"/>
        <v>3.6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12.2</v>
      </c>
      <c r="Y48" s="88">
        <f t="shared" si="8"/>
        <v>0</v>
      </c>
      <c r="Z48" s="89">
        <f t="shared" si="8"/>
        <v>0</v>
      </c>
      <c r="AA48" s="90">
        <f t="shared" si="7"/>
        <v>193.9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40.554000000000002</v>
      </c>
      <c r="C51" s="88">
        <f t="shared" si="10"/>
        <v>42.643999999999998</v>
      </c>
      <c r="D51" s="88">
        <f t="shared" si="10"/>
        <v>42.408999999999992</v>
      </c>
      <c r="E51" s="88">
        <f t="shared" si="10"/>
        <v>37.239000000000004</v>
      </c>
      <c r="F51" s="88">
        <f t="shared" si="10"/>
        <v>38.92</v>
      </c>
      <c r="G51" s="88">
        <f t="shared" si="10"/>
        <v>46.268999999999998</v>
      </c>
      <c r="H51" s="88">
        <f t="shared" si="10"/>
        <v>44.405999999999999</v>
      </c>
      <c r="I51" s="88">
        <f t="shared" si="10"/>
        <v>43.585999999999999</v>
      </c>
      <c r="J51" s="88">
        <f t="shared" si="10"/>
        <v>206.69799999999998</v>
      </c>
      <c r="K51" s="88">
        <f t="shared" si="10"/>
        <v>62.852000000000004</v>
      </c>
      <c r="L51" s="88">
        <f t="shared" si="10"/>
        <v>74.076999999999984</v>
      </c>
      <c r="M51" s="88">
        <f t="shared" si="10"/>
        <v>91.869</v>
      </c>
      <c r="N51" s="88">
        <f t="shared" si="10"/>
        <v>89.960999999999999</v>
      </c>
      <c r="O51" s="88">
        <f t="shared" si="10"/>
        <v>76.324999999999989</v>
      </c>
      <c r="P51" s="88">
        <f t="shared" si="10"/>
        <v>54.238999999999997</v>
      </c>
      <c r="Q51" s="88">
        <f t="shared" si="10"/>
        <v>46.752000000000002</v>
      </c>
      <c r="R51" s="88">
        <f t="shared" si="10"/>
        <v>57.415000000000006</v>
      </c>
      <c r="S51" s="88">
        <f t="shared" si="10"/>
        <v>71.478000000000009</v>
      </c>
      <c r="T51" s="88">
        <f t="shared" si="10"/>
        <v>63.525999999999996</v>
      </c>
      <c r="U51" s="88">
        <f t="shared" si="10"/>
        <v>55.656000000000006</v>
      </c>
      <c r="V51" s="88">
        <f t="shared" si="10"/>
        <v>44.966000000000001</v>
      </c>
      <c r="W51" s="88">
        <f t="shared" si="10"/>
        <v>38.808999999999997</v>
      </c>
      <c r="X51" s="88">
        <f t="shared" si="10"/>
        <v>29.209</v>
      </c>
      <c r="Y51" s="88">
        <f t="shared" si="10"/>
        <v>25.555999999999997</v>
      </c>
      <c r="Z51" s="89">
        <f t="shared" si="10"/>
        <v>0</v>
      </c>
      <c r="AA51" s="104">
        <f>SUM(B51:Z51)</f>
        <v>1425.415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-32.4</v>
      </c>
      <c r="C4" s="18">
        <v>-31.3</v>
      </c>
      <c r="D4" s="18">
        <v>-16.600000000000001</v>
      </c>
      <c r="E4" s="18">
        <v>33.200000000000003</v>
      </c>
      <c r="F4" s="18">
        <v>9.6999999999999993</v>
      </c>
      <c r="G4" s="18">
        <v>-7.8</v>
      </c>
      <c r="H4" s="18"/>
      <c r="I4" s="18"/>
      <c r="J4" s="18">
        <v>-151.80000000000001</v>
      </c>
      <c r="K4" s="18">
        <v>-8</v>
      </c>
      <c r="L4" s="18">
        <v>11.7</v>
      </c>
      <c r="M4" s="18">
        <v>47</v>
      </c>
      <c r="N4" s="18">
        <v>38.6</v>
      </c>
      <c r="O4" s="18">
        <v>37.9</v>
      </c>
      <c r="P4" s="18">
        <v>3.6</v>
      </c>
      <c r="Q4" s="18"/>
      <c r="R4" s="18"/>
      <c r="S4" s="18"/>
      <c r="T4" s="18"/>
      <c r="U4" s="18"/>
      <c r="V4" s="18"/>
      <c r="W4" s="18"/>
      <c r="X4" s="18">
        <v>12.2</v>
      </c>
      <c r="Y4" s="18"/>
      <c r="Z4" s="19"/>
      <c r="AA4" s="111">
        <f>SUM(B4:Z4)</f>
        <v>-54.000000000000014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157.34</v>
      </c>
      <c r="C7" s="117">
        <v>154.56</v>
      </c>
      <c r="D7" s="117">
        <v>154.41999999999999</v>
      </c>
      <c r="E7" s="117">
        <v>156.74</v>
      </c>
      <c r="F7" s="117">
        <v>154.37</v>
      </c>
      <c r="G7" s="117">
        <v>149.63999999999999</v>
      </c>
      <c r="H7" s="117">
        <v>240.17</v>
      </c>
      <c r="I7" s="117">
        <v>241.82</v>
      </c>
      <c r="J7" s="117">
        <v>280</v>
      </c>
      <c r="K7" s="117">
        <v>239.56</v>
      </c>
      <c r="L7" s="117">
        <v>191</v>
      </c>
      <c r="M7" s="117">
        <v>179.99</v>
      </c>
      <c r="N7" s="117">
        <v>169</v>
      </c>
      <c r="O7" s="117">
        <v>169</v>
      </c>
      <c r="P7" s="117">
        <v>180.3</v>
      </c>
      <c r="Q7" s="117">
        <v>226.47</v>
      </c>
      <c r="R7" s="117">
        <v>246.24</v>
      </c>
      <c r="S7" s="117">
        <v>256</v>
      </c>
      <c r="T7" s="117">
        <v>245</v>
      </c>
      <c r="U7" s="117">
        <v>244.46</v>
      </c>
      <c r="V7" s="117">
        <v>197.1</v>
      </c>
      <c r="W7" s="117">
        <v>195.34</v>
      </c>
      <c r="X7" s="117">
        <v>171.32</v>
      </c>
      <c r="Y7" s="117">
        <v>210.68</v>
      </c>
      <c r="Z7" s="118"/>
      <c r="AA7" s="119">
        <f>IF(SUM(B7:Z7)&lt;&gt;0,AVERAGEIF(B7:Z7,"&lt;&gt;"""),"")</f>
        <v>200.43833333333336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32.4</v>
      </c>
      <c r="C15" s="133">
        <v>31.3</v>
      </c>
      <c r="D15" s="133">
        <v>16.600000000000001</v>
      </c>
      <c r="E15" s="133"/>
      <c r="F15" s="133"/>
      <c r="G15" s="133">
        <v>7.8</v>
      </c>
      <c r="H15" s="133"/>
      <c r="I15" s="133"/>
      <c r="J15" s="133">
        <v>151.80000000000001</v>
      </c>
      <c r="K15" s="133">
        <v>8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247.90000000000003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32.4</v>
      </c>
      <c r="C16" s="135">
        <f t="shared" si="1"/>
        <v>31.3</v>
      </c>
      <c r="D16" s="135">
        <f t="shared" si="1"/>
        <v>16.600000000000001</v>
      </c>
      <c r="E16" s="135">
        <f t="shared" si="1"/>
        <v>0</v>
      </c>
      <c r="F16" s="135">
        <f t="shared" si="1"/>
        <v>0</v>
      </c>
      <c r="G16" s="135">
        <f t="shared" si="1"/>
        <v>7.8</v>
      </c>
      <c r="H16" s="135">
        <f t="shared" si="1"/>
        <v>0</v>
      </c>
      <c r="I16" s="135">
        <f t="shared" si="1"/>
        <v>0</v>
      </c>
      <c r="J16" s="135">
        <f t="shared" si="1"/>
        <v>151.80000000000001</v>
      </c>
      <c r="K16" s="135">
        <f t="shared" si="1"/>
        <v>8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247.90000000000003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33.200000000000003</v>
      </c>
      <c r="F23" s="133">
        <v>9.6999999999999993</v>
      </c>
      <c r="G23" s="133"/>
      <c r="H23" s="133"/>
      <c r="I23" s="133"/>
      <c r="J23" s="133"/>
      <c r="K23" s="133"/>
      <c r="L23" s="133">
        <v>11.7</v>
      </c>
      <c r="M23" s="133">
        <v>47</v>
      </c>
      <c r="N23" s="133">
        <v>38.6</v>
      </c>
      <c r="O23" s="133">
        <v>37.9</v>
      </c>
      <c r="P23" s="133">
        <v>3.6</v>
      </c>
      <c r="Q23" s="133"/>
      <c r="R23" s="133"/>
      <c r="S23" s="133"/>
      <c r="T23" s="133"/>
      <c r="U23" s="133"/>
      <c r="V23" s="133"/>
      <c r="W23" s="133"/>
      <c r="X23" s="133">
        <v>12.2</v>
      </c>
      <c r="Y23" s="133"/>
      <c r="Z23" s="131"/>
      <c r="AA23" s="132">
        <f t="shared" si="2"/>
        <v>193.9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33.200000000000003</v>
      </c>
      <c r="F24" s="135">
        <f t="shared" si="3"/>
        <v>9.6999999999999993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11.7</v>
      </c>
      <c r="M24" s="135">
        <f t="shared" si="3"/>
        <v>47</v>
      </c>
      <c r="N24" s="135">
        <f t="shared" si="3"/>
        <v>38.6</v>
      </c>
      <c r="O24" s="135">
        <f t="shared" si="3"/>
        <v>37.9</v>
      </c>
      <c r="P24" s="135">
        <f t="shared" si="3"/>
        <v>3.6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12.2</v>
      </c>
      <c r="Y24" s="135">
        <f t="shared" si="3"/>
        <v>0</v>
      </c>
      <c r="Z24" s="136" t="str">
        <f t="shared" si="3"/>
        <v/>
      </c>
      <c r="AA24" s="90">
        <f t="shared" si="2"/>
        <v>193.9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2023-01-12T14:17:47Z</dcterms:created>
  <dcterms:modified xsi:type="dcterms:W3CDTF">2023-01-12T14:17:48Z</dcterms:modified>
</cp:coreProperties>
</file>