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<sst xmlns="http://schemas.openxmlformats.org/spreadsheetml/2006/main" count="117" uniqueCount="53">
  <si>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11/01/2023 16:20:40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</si>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</sst>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11.159000000000001</c:v>
                </c:pt>
                <c:pt idx="17">
                  <c:v>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40.4</c:v>
                </c:pt>
                <c:pt idx="1">
                  <c:v>32.4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</c:v>
                </c:pt>
                <c:pt idx="9">
                  <c:v>69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2.5940000000000003</c:v>
                </c:pt>
                <c:pt idx="1">
                  <c:v>2.984</c:v>
                </c:pt>
                <c:pt idx="2">
                  <c:v>4.7690000000000001</c:v>
                </c:pt>
                <c:pt idx="3">
                  <c:v>7.1720000000000006</c:v>
                </c:pt>
                <c:pt idx="4">
                  <c:v>13.839</c:v>
                </c:pt>
                <c:pt idx="5">
                  <c:v>18.128999999999998</c:v>
                </c:pt>
                <c:pt idx="6">
                  <c:v>15.956</c:v>
                </c:pt>
                <c:pt idx="7">
                  <c:v>16.792999999999999</c:v>
                </c:pt>
                <c:pt idx="8">
                  <c:v>14</c:v>
                </c:pt>
                <c:pt idx="9">
                  <c:v>14.281999999999996</c:v>
                </c:pt>
                <c:pt idx="10">
                  <c:v>19.638000000000002</c:v>
                </c:pt>
                <c:pt idx="11">
                  <c:v>33.476999999999997</c:v>
                </c:pt>
                <c:pt idx="12">
                  <c:v>38.152000000000001</c:v>
                </c:pt>
                <c:pt idx="13">
                  <c:v>56.662000000000006</c:v>
                </c:pt>
                <c:pt idx="14">
                  <c:v>59.130999999999993</c:v>
                </c:pt>
                <c:pt idx="15">
                  <c:v>45.260000000000005</c:v>
                </c:pt>
                <c:pt idx="16">
                  <c:v>34.273000000000003</c:v>
                </c:pt>
                <c:pt idx="17">
                  <c:v>39.478000000000002</c:v>
                </c:pt>
                <c:pt idx="18">
                  <c:v>44.540999999999997</c:v>
                </c:pt>
                <c:pt idx="19">
                  <c:v>55.314999999999998</c:v>
                </c:pt>
                <c:pt idx="20">
                  <c:v>61.698</c:v>
                </c:pt>
                <c:pt idx="21">
                  <c:v>64.244</c:v>
                </c:pt>
                <c:pt idx="22">
                  <c:v>62.625</c:v>
                </c:pt>
                <c:pt idx="23">
                  <c:v>64.582999999999998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706544"/>
        <c:axId val="192706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47.004999999999995</c:v>
                </c:pt>
                <c:pt idx="1">
                  <c:v>39.300999999999995</c:v>
                </c:pt>
                <c:pt idx="2">
                  <c:v>7.7329999999999997</c:v>
                </c:pt>
                <c:pt idx="3">
                  <c:v>11.69</c:v>
                </c:pt>
                <c:pt idx="4">
                  <c:v>18.616</c:v>
                </c:pt>
                <c:pt idx="5">
                  <c:v>27.183000000000003</c:v>
                </c:pt>
                <c:pt idx="6">
                  <c:v>19.544000000000004</c:v>
                </c:pt>
                <c:pt idx="7">
                  <c:v>23.125</c:v>
                </c:pt>
                <c:pt idx="8">
                  <c:v>25.473000000000003</c:v>
                </c:pt>
                <c:pt idx="9">
                  <c:v>88.861999999999995</c:v>
                </c:pt>
                <c:pt idx="10">
                  <c:v>25.224999999999998</c:v>
                </c:pt>
                <c:pt idx="11">
                  <c:v>37.124000000000002</c:v>
                </c:pt>
                <c:pt idx="12">
                  <c:v>42.019999999999996</c:v>
                </c:pt>
                <c:pt idx="13">
                  <c:v>60.063000000000002</c:v>
                </c:pt>
                <c:pt idx="14">
                  <c:v>61.152000000000001</c:v>
                </c:pt>
                <c:pt idx="15">
                  <c:v>47.056999999999995</c:v>
                </c:pt>
                <c:pt idx="16">
                  <c:v>54.769000000000005</c:v>
                </c:pt>
                <c:pt idx="17">
                  <c:v>62.749000000000002</c:v>
                </c:pt>
                <c:pt idx="18">
                  <c:v>52.923000000000002</c:v>
                </c:pt>
                <c:pt idx="19">
                  <c:v>63.701000000000001</c:v>
                </c:pt>
                <c:pt idx="20">
                  <c:v>65.784999999999997</c:v>
                </c:pt>
                <c:pt idx="21">
                  <c:v>64.702999999999989</c:v>
                </c:pt>
                <c:pt idx="22">
                  <c:v>67.296999999999997</c:v>
                </c:pt>
                <c:pt idx="23">
                  <c:v>66.986000000000004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06544"/>
        <c:axId val="192706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171.33</c:v>
                </c:pt>
                <c:pt idx="1">
                  <c:v>168.48</c:v>
                </c:pt>
                <c:pt idx="2">
                  <c:v>165.15</c:v>
                </c:pt>
                <c:pt idx="3">
                  <c:v>163.69</c:v>
                </c:pt>
                <c:pt idx="4">
                  <c:v>166.33</c:v>
                </c:pt>
                <c:pt idx="5">
                  <c:v>171.03</c:v>
                </c:pt>
                <c:pt idx="6">
                  <c:v>328</c:v>
                </c:pt>
                <c:pt idx="7">
                  <c:v>325</c:v>
                </c:pt>
                <c:pt idx="8">
                  <c:v>220</c:v>
                </c:pt>
                <c:pt idx="9">
                  <c:v>200</c:v>
                </c:pt>
                <c:pt idx="10">
                  <c:v>192</c:v>
                </c:pt>
                <c:pt idx="11">
                  <c:v>181.1</c:v>
                </c:pt>
                <c:pt idx="12">
                  <c:v>174.62</c:v>
                </c:pt>
                <c:pt idx="13">
                  <c:v>175.84</c:v>
                </c:pt>
                <c:pt idx="14">
                  <c:v>191.53</c:v>
                </c:pt>
                <c:pt idx="15">
                  <c:v>255</c:v>
                </c:pt>
                <c:pt idx="16">
                  <c:v>278.99</c:v>
                </c:pt>
                <c:pt idx="17">
                  <c:v>279.3</c:v>
                </c:pt>
                <c:pt idx="18">
                  <c:v>239.54</c:v>
                </c:pt>
                <c:pt idx="19">
                  <c:v>259.24</c:v>
                </c:pt>
                <c:pt idx="20">
                  <c:v>247.48</c:v>
                </c:pt>
                <c:pt idx="21">
                  <c:v>182.6</c:v>
                </c:pt>
                <c:pt idx="22">
                  <c:v>192.93</c:v>
                </c:pt>
                <c:pt idx="23">
                  <c:v>175.44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07720"/>
        <c:axId val="192707328"/>
      </c:lineChart>
      <c:catAx>
        <c:axId val="19270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06936"/>
        <c:crosses val="autoZero"/>
        <c:auto val="1"/>
        <c:lblAlgn val="ctr"/>
        <c:lblOffset val="100"/>
        <c:noMultiLvlLbl val="0"/>
      </c:catAx>
      <c:valAx>
        <c:axId val="19270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06544"/>
        <c:crosses val="autoZero"/>
        <c:crossBetween val="between"/>
      </c:valAx>
      <c:valAx>
        <c:axId val="19270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07720"/>
        <c:crosses val="max"/>
        <c:crossBetween val="between"/>
      </c:valAx>
      <c:catAx>
        <c:axId val="19270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70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47.002999999999993</v>
      </c>
      <c r="C4" s="18">
        <v>39.273999999999994</v>
      </c>
      <c r="D4" s="18">
        <v>7.7169999999999996</v>
      </c>
      <c r="E4" s="18">
        <v>11.706</v>
      </c>
      <c r="F4" s="18">
        <v>18.592999999999996</v>
      </c>
      <c r="G4" s="18">
        <v>27.222999999999999</v>
      </c>
      <c r="H4" s="18">
        <v>19.544</v>
      </c>
      <c r="I4" s="18">
        <v>23.125000000000004</v>
      </c>
      <c r="J4" s="18">
        <v>25.486999999999995</v>
      </c>
      <c r="K4" s="18">
        <v>88.855000000000004</v>
      </c>
      <c r="L4" s="18">
        <v>25.256</v>
      </c>
      <c r="M4" s="18">
        <v>37.136000000000003</v>
      </c>
      <c r="N4" s="18">
        <v>42.042999999999999</v>
      </c>
      <c r="O4" s="18">
        <v>60.063000000000002</v>
      </c>
      <c r="P4" s="18">
        <v>61.151999999999994</v>
      </c>
      <c r="Q4" s="18">
        <v>47.057000000000002</v>
      </c>
      <c r="R4" s="18">
        <v>54.769000000000013</v>
      </c>
      <c r="S4" s="18">
        <v>62.794000000000004</v>
      </c>
      <c r="T4" s="18">
        <v>52.923000000000002</v>
      </c>
      <c r="U4" s="18">
        <v>63.700999999999993</v>
      </c>
      <c r="V4" s="18">
        <v>65.784999999999997</v>
      </c>
      <c r="W4" s="18">
        <v>64.709999999999994</v>
      </c>
      <c r="X4" s="18">
        <v>67.296999999999997</v>
      </c>
      <c r="Y4" s="18">
        <v>66.974999999999994</v>
      </c>
      <c r="Z4" s="19"/>
      <c r="AA4" s="20">
        <f>SUM(B4:Z4)</f>
        <v>1080.1880000000001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171.33</v>
      </c>
      <c r="C7" s="28">
        <v>168.48</v>
      </c>
      <c r="D7" s="28">
        <v>165.15</v>
      </c>
      <c r="E7" s="28">
        <v>163.69</v>
      </c>
      <c r="F7" s="28">
        <v>166.33</v>
      </c>
      <c r="G7" s="28">
        <v>171.03</v>
      </c>
      <c r="H7" s="28">
        <v>328</v>
      </c>
      <c r="I7" s="28">
        <v>325</v>
      </c>
      <c r="J7" s="28">
        <v>220</v>
      </c>
      <c r="K7" s="28">
        <v>200</v>
      </c>
      <c r="L7" s="28">
        <v>192</v>
      </c>
      <c r="M7" s="28">
        <v>181.1</v>
      </c>
      <c r="N7" s="28">
        <v>174.62</v>
      </c>
      <c r="O7" s="28">
        <v>175.84</v>
      </c>
      <c r="P7" s="28">
        <v>191.53</v>
      </c>
      <c r="Q7" s="28">
        <v>255</v>
      </c>
      <c r="R7" s="28">
        <v>278.99</v>
      </c>
      <c r="S7" s="28">
        <v>279.3</v>
      </c>
      <c r="T7" s="28">
        <v>239.54</v>
      </c>
      <c r="U7" s="28">
        <v>259.24</v>
      </c>
      <c r="V7" s="28">
        <v>247.48</v>
      </c>
      <c r="W7" s="28">
        <v>182.6</v>
      </c>
      <c r="X7" s="28">
        <v>192.93</v>
      </c>
      <c r="Y7" s="28">
        <v>175.44</v>
      </c>
      <c r="Z7" s="29"/>
      <c r="AA7" s="30">
        <f>IF(SUM(B7:Z7)&lt;&gt;0,AVERAGEIF(B7:Z7,"&lt;&gt;"""),"")</f>
        <v>212.6925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11.159000000000001</v>
      </c>
      <c r="S12" s="52">
        <v>12.5</v>
      </c>
      <c r="T12" s="52"/>
      <c r="U12" s="52"/>
      <c r="V12" s="52"/>
      <c r="W12" s="52"/>
      <c r="X12" s="52"/>
      <c r="Y12" s="52"/>
      <c r="Z12" s="53"/>
      <c r="AA12" s="54">
        <f t="shared" si="0"/>
        <v>23.658999999999999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2.5940000000000003</v>
      </c>
      <c r="C14" s="57">
        <v>2.984</v>
      </c>
      <c r="D14" s="57">
        <v>4.7690000000000001</v>
      </c>
      <c r="E14" s="57">
        <v>7.1720000000000006</v>
      </c>
      <c r="F14" s="57">
        <v>13.839</v>
      </c>
      <c r="G14" s="57">
        <v>18.128999999999998</v>
      </c>
      <c r="H14" s="57">
        <v>15.956</v>
      </c>
      <c r="I14" s="57">
        <v>16.792999999999999</v>
      </c>
      <c r="J14" s="57">
        <v>14</v>
      </c>
      <c r="K14" s="57">
        <v>14.281999999999996</v>
      </c>
      <c r="L14" s="57">
        <v>19.638000000000002</v>
      </c>
      <c r="M14" s="57">
        <v>33.476999999999997</v>
      </c>
      <c r="N14" s="57">
        <v>38.152000000000001</v>
      </c>
      <c r="O14" s="57">
        <v>56.662000000000006</v>
      </c>
      <c r="P14" s="57">
        <v>59.130999999999993</v>
      </c>
      <c r="Q14" s="57">
        <v>45.260000000000005</v>
      </c>
      <c r="R14" s="57">
        <v>34.273000000000003</v>
      </c>
      <c r="S14" s="57">
        <v>39.478000000000002</v>
      </c>
      <c r="T14" s="57">
        <v>44.540999999999997</v>
      </c>
      <c r="U14" s="57">
        <v>55.314999999999998</v>
      </c>
      <c r="V14" s="57">
        <v>61.698</v>
      </c>
      <c r="W14" s="57">
        <v>64.244</v>
      </c>
      <c r="X14" s="57">
        <v>62.625</v>
      </c>
      <c r="Y14" s="57">
        <v>64.582999999999998</v>
      </c>
      <c r="Z14" s="58"/>
      <c r="AA14" s="59">
        <f t="shared" si="0"/>
        <v>789.59499999999991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2.5940000000000003</v>
      </c>
      <c r="C16" s="62">
        <f t="shared" ref="C16:Z16" si="1">IF(LEN(C$2)&gt;0,SUM(C10:C15),"")</f>
        <v>2.984</v>
      </c>
      <c r="D16" s="62">
        <f t="shared" si="1"/>
        <v>4.7690000000000001</v>
      </c>
      <c r="E16" s="62">
        <f t="shared" si="1"/>
        <v>7.1720000000000006</v>
      </c>
      <c r="F16" s="62">
        <f t="shared" si="1"/>
        <v>13.839</v>
      </c>
      <c r="G16" s="62">
        <f t="shared" si="1"/>
        <v>18.128999999999998</v>
      </c>
      <c r="H16" s="62">
        <f t="shared" si="1"/>
        <v>15.956</v>
      </c>
      <c r="I16" s="62">
        <f t="shared" si="1"/>
        <v>16.792999999999999</v>
      </c>
      <c r="J16" s="62">
        <f t="shared" si="1"/>
        <v>14</v>
      </c>
      <c r="K16" s="62">
        <f t="shared" si="1"/>
        <v>14.281999999999996</v>
      </c>
      <c r="L16" s="62">
        <f t="shared" si="1"/>
        <v>19.638000000000002</v>
      </c>
      <c r="M16" s="62">
        <f t="shared" si="1"/>
        <v>33.476999999999997</v>
      </c>
      <c r="N16" s="62">
        <f t="shared" si="1"/>
        <v>38.152000000000001</v>
      </c>
      <c r="O16" s="62">
        <f t="shared" si="1"/>
        <v>56.662000000000006</v>
      </c>
      <c r="P16" s="62">
        <f t="shared" si="1"/>
        <v>59.130999999999993</v>
      </c>
      <c r="Q16" s="62">
        <f t="shared" si="1"/>
        <v>45.260000000000005</v>
      </c>
      <c r="R16" s="62">
        <f t="shared" si="1"/>
        <v>45.432000000000002</v>
      </c>
      <c r="S16" s="62">
        <f t="shared" si="1"/>
        <v>51.978000000000002</v>
      </c>
      <c r="T16" s="62">
        <f t="shared" si="1"/>
        <v>44.540999999999997</v>
      </c>
      <c r="U16" s="62">
        <f t="shared" si="1"/>
        <v>55.314999999999998</v>
      </c>
      <c r="V16" s="62">
        <f t="shared" si="1"/>
        <v>61.698</v>
      </c>
      <c r="W16" s="62">
        <f t="shared" si="1"/>
        <v>64.244</v>
      </c>
      <c r="X16" s="62">
        <f t="shared" si="1"/>
        <v>62.625</v>
      </c>
      <c r="Y16" s="62">
        <f t="shared" si="1"/>
        <v>64.582999999999998</v>
      </c>
      <c r="Z16" s="63" t="str">
        <f t="shared" si="1"/>
        <v/>
      </c>
      <c r="AA16" s="64">
        <f>SUM(AA10:AA15)</f>
        <v>813.25399999999991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0.624</v>
      </c>
      <c r="K20" s="77">
        <v>0.54500000000000004</v>
      </c>
      <c r="L20" s="77">
        <v>0.34399999999999997</v>
      </c>
      <c r="M20" s="77">
        <v>0.35399999999999998</v>
      </c>
      <c r="N20" s="77">
        <v>1.0609999999999999</v>
      </c>
      <c r="O20" s="77">
        <v>1.343</v>
      </c>
      <c r="P20" s="77">
        <v>1.177</v>
      </c>
      <c r="Q20" s="77">
        <v>0.23899999999999999</v>
      </c>
      <c r="R20" s="77">
        <v>0.13400000000000001</v>
      </c>
      <c r="S20" s="77"/>
      <c r="T20" s="77">
        <v>1.0999999999999999E-2</v>
      </c>
      <c r="U20" s="77"/>
      <c r="V20" s="77">
        <v>3.1E-2</v>
      </c>
      <c r="W20" s="77">
        <v>0.46600000000000003</v>
      </c>
      <c r="X20" s="77">
        <v>0.67500000000000004</v>
      </c>
      <c r="Y20" s="77">
        <v>1.1819999999999999</v>
      </c>
      <c r="Z20" s="78"/>
      <c r="AA20" s="79">
        <f t="shared" si="2"/>
        <v>8.1859999999999999</v>
      </c>
    </row>
    <row r="21" spans="1:27" ht="24.95" customHeight="1" x14ac:dyDescent="0.2">
      <c r="A21" s="75" t="s">
        <v>16</v>
      </c>
      <c r="B21" s="80">
        <v>4.0090000000000003</v>
      </c>
      <c r="C21" s="81">
        <v>3.89</v>
      </c>
      <c r="D21" s="81">
        <v>2.948</v>
      </c>
      <c r="E21" s="81">
        <v>4.5339999999999998</v>
      </c>
      <c r="F21" s="81">
        <v>4.7539999999999996</v>
      </c>
      <c r="G21" s="81">
        <v>9.0940000000000012</v>
      </c>
      <c r="H21" s="81">
        <v>3.5880000000000001</v>
      </c>
      <c r="I21" s="81">
        <v>6.3319999999999999</v>
      </c>
      <c r="J21" s="81">
        <v>7.0629999999999997</v>
      </c>
      <c r="K21" s="81">
        <v>5.0280000000000005</v>
      </c>
      <c r="L21" s="81">
        <v>5.274</v>
      </c>
      <c r="M21" s="81">
        <v>3.3050000000000002</v>
      </c>
      <c r="N21" s="81">
        <v>2.83</v>
      </c>
      <c r="O21" s="81">
        <v>2.0579999999999998</v>
      </c>
      <c r="P21" s="81">
        <v>0.84399999999999997</v>
      </c>
      <c r="Q21" s="81">
        <v>1.5580000000000001</v>
      </c>
      <c r="R21" s="81">
        <v>9.2029999999999994</v>
      </c>
      <c r="S21" s="81">
        <v>10.816000000000001</v>
      </c>
      <c r="T21" s="81">
        <v>8.3710000000000004</v>
      </c>
      <c r="U21" s="81">
        <v>8.3859999999999992</v>
      </c>
      <c r="V21" s="81">
        <v>4.056</v>
      </c>
      <c r="W21" s="81"/>
      <c r="X21" s="81">
        <v>3.9969999999999999</v>
      </c>
      <c r="Y21" s="81">
        <v>1.21</v>
      </c>
      <c r="Z21" s="78"/>
      <c r="AA21" s="79">
        <f t="shared" si="2"/>
        <v>113.14799999999998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4.0090000000000003</v>
      </c>
      <c r="C25" s="88">
        <f t="shared" ref="C25:Z25" si="3">IF(LEN(C$2)&gt;0,SUM(C19:C24),"")</f>
        <v>3.89</v>
      </c>
      <c r="D25" s="88">
        <f t="shared" si="3"/>
        <v>2.948</v>
      </c>
      <c r="E25" s="88">
        <f t="shared" si="3"/>
        <v>4.5339999999999998</v>
      </c>
      <c r="F25" s="88">
        <f t="shared" si="3"/>
        <v>4.7539999999999996</v>
      </c>
      <c r="G25" s="88">
        <f t="shared" si="3"/>
        <v>9.0940000000000012</v>
      </c>
      <c r="H25" s="88">
        <f t="shared" si="3"/>
        <v>3.5880000000000001</v>
      </c>
      <c r="I25" s="88">
        <f t="shared" si="3"/>
        <v>6.3319999999999999</v>
      </c>
      <c r="J25" s="88">
        <f t="shared" si="3"/>
        <v>7.6869999999999994</v>
      </c>
      <c r="K25" s="88">
        <f t="shared" si="3"/>
        <v>5.5730000000000004</v>
      </c>
      <c r="L25" s="88">
        <f t="shared" si="3"/>
        <v>5.6180000000000003</v>
      </c>
      <c r="M25" s="88">
        <f t="shared" si="3"/>
        <v>3.6590000000000003</v>
      </c>
      <c r="N25" s="88">
        <f t="shared" si="3"/>
        <v>3.891</v>
      </c>
      <c r="O25" s="88">
        <f t="shared" si="3"/>
        <v>3.4009999999999998</v>
      </c>
      <c r="P25" s="88">
        <f t="shared" si="3"/>
        <v>2.0209999999999999</v>
      </c>
      <c r="Q25" s="88">
        <f t="shared" si="3"/>
        <v>1.7970000000000002</v>
      </c>
      <c r="R25" s="88">
        <f t="shared" si="3"/>
        <v>9.3369999999999997</v>
      </c>
      <c r="S25" s="88">
        <f t="shared" si="3"/>
        <v>10.816000000000001</v>
      </c>
      <c r="T25" s="88">
        <f t="shared" si="3"/>
        <v>8.3819999999999997</v>
      </c>
      <c r="U25" s="88">
        <f t="shared" si="3"/>
        <v>8.3859999999999992</v>
      </c>
      <c r="V25" s="88">
        <f t="shared" si="3"/>
        <v>4.0869999999999997</v>
      </c>
      <c r="W25" s="88">
        <f t="shared" si="3"/>
        <v>0.46600000000000003</v>
      </c>
      <c r="X25" s="88">
        <f t="shared" si="3"/>
        <v>4.6719999999999997</v>
      </c>
      <c r="Y25" s="88">
        <f t="shared" si="3"/>
        <v>2.3919999999999999</v>
      </c>
      <c r="Z25" s="89" t="str">
        <f t="shared" si="3"/>
        <v/>
      </c>
      <c r="AA25" s="90">
        <f>SUM(AA19:AA24)</f>
        <v>121.33399999999997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6.6029999999999998</v>
      </c>
      <c r="C29" s="77">
        <v>6.8739999999999997</v>
      </c>
      <c r="D29" s="77">
        <v>7.7169999999999996</v>
      </c>
      <c r="E29" s="77">
        <v>11.706</v>
      </c>
      <c r="F29" s="77">
        <v>18.593</v>
      </c>
      <c r="G29" s="77">
        <v>27.222999999999999</v>
      </c>
      <c r="H29" s="77">
        <v>19.544</v>
      </c>
      <c r="I29" s="77">
        <v>23.125</v>
      </c>
      <c r="J29" s="77">
        <v>21.687000000000001</v>
      </c>
      <c r="K29" s="77">
        <v>19.855</v>
      </c>
      <c r="L29" s="77">
        <v>25.256</v>
      </c>
      <c r="M29" s="77">
        <v>37.136000000000003</v>
      </c>
      <c r="N29" s="77">
        <v>42.042999999999999</v>
      </c>
      <c r="O29" s="77">
        <v>60.063000000000002</v>
      </c>
      <c r="P29" s="77">
        <v>61.152000000000001</v>
      </c>
      <c r="Q29" s="77">
        <v>47.057000000000002</v>
      </c>
      <c r="R29" s="77">
        <v>54.768999999999998</v>
      </c>
      <c r="S29" s="77">
        <v>62.793999999999997</v>
      </c>
      <c r="T29" s="77">
        <v>52.923000000000002</v>
      </c>
      <c r="U29" s="77">
        <v>63.701000000000001</v>
      </c>
      <c r="V29" s="77">
        <v>65.784999999999997</v>
      </c>
      <c r="W29" s="77">
        <v>64.709999999999994</v>
      </c>
      <c r="X29" s="77">
        <v>67.296999999999997</v>
      </c>
      <c r="Y29" s="77">
        <v>66.974999999999994</v>
      </c>
      <c r="Z29" s="78"/>
      <c r="AA29" s="79">
        <f>SUM(B29:Z29)</f>
        <v>934.58800000000008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6.6029999999999998</v>
      </c>
      <c r="C31" s="62">
        <f t="shared" ref="C31:Z31" si="4">IF(LEN(C$2)&gt;0,SUM(C28:C30),"")</f>
        <v>6.8739999999999997</v>
      </c>
      <c r="D31" s="62">
        <f t="shared" si="4"/>
        <v>7.7169999999999996</v>
      </c>
      <c r="E31" s="62">
        <f t="shared" si="4"/>
        <v>11.706</v>
      </c>
      <c r="F31" s="62">
        <f t="shared" si="4"/>
        <v>18.593</v>
      </c>
      <c r="G31" s="62">
        <f t="shared" si="4"/>
        <v>27.222999999999999</v>
      </c>
      <c r="H31" s="62">
        <f t="shared" si="4"/>
        <v>19.544</v>
      </c>
      <c r="I31" s="62">
        <f t="shared" si="4"/>
        <v>23.125</v>
      </c>
      <c r="J31" s="62">
        <f t="shared" si="4"/>
        <v>21.687000000000001</v>
      </c>
      <c r="K31" s="62">
        <f t="shared" si="4"/>
        <v>19.855</v>
      </c>
      <c r="L31" s="62">
        <f t="shared" si="4"/>
        <v>25.256</v>
      </c>
      <c r="M31" s="62">
        <f t="shared" si="4"/>
        <v>37.136000000000003</v>
      </c>
      <c r="N31" s="62">
        <f t="shared" si="4"/>
        <v>42.042999999999999</v>
      </c>
      <c r="O31" s="62">
        <f t="shared" si="4"/>
        <v>60.063000000000002</v>
      </c>
      <c r="P31" s="62">
        <f t="shared" si="4"/>
        <v>61.152000000000001</v>
      </c>
      <c r="Q31" s="62">
        <f t="shared" si="4"/>
        <v>47.057000000000002</v>
      </c>
      <c r="R31" s="62">
        <f t="shared" si="4"/>
        <v>54.768999999999998</v>
      </c>
      <c r="S31" s="62">
        <f t="shared" si="4"/>
        <v>62.793999999999997</v>
      </c>
      <c r="T31" s="62">
        <f t="shared" si="4"/>
        <v>52.923000000000002</v>
      </c>
      <c r="U31" s="62">
        <f t="shared" si="4"/>
        <v>63.701000000000001</v>
      </c>
      <c r="V31" s="62">
        <f t="shared" si="4"/>
        <v>65.784999999999997</v>
      </c>
      <c r="W31" s="62">
        <f t="shared" si="4"/>
        <v>64.709999999999994</v>
      </c>
      <c r="X31" s="62">
        <f t="shared" si="4"/>
        <v>67.296999999999997</v>
      </c>
      <c r="Y31" s="62">
        <f t="shared" si="4"/>
        <v>66.974999999999994</v>
      </c>
      <c r="Z31" s="63" t="str">
        <f t="shared" si="4"/>
        <v/>
      </c>
      <c r="AA31" s="64">
        <f>SUM(AA28:AA30)</f>
        <v>934.58800000000008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40.4</v>
      </c>
      <c r="C38" s="99">
        <v>32.4</v>
      </c>
      <c r="D38" s="99"/>
      <c r="E38" s="99"/>
      <c r="F38" s="99"/>
      <c r="G38" s="99"/>
      <c r="H38" s="99"/>
      <c r="I38" s="99"/>
      <c r="J38" s="99">
        <v>3.8</v>
      </c>
      <c r="K38" s="99">
        <v>69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40.4</v>
      </c>
      <c r="C39" s="88">
        <f t="shared" si="6"/>
        <v>32.4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3.8</v>
      </c>
      <c r="K39" s="88">
        <f t="shared" si="6"/>
        <v>69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40.4</v>
      </c>
      <c r="C46" s="99">
        <v>32.4</v>
      </c>
      <c r="D46" s="99"/>
      <c r="E46" s="99"/>
      <c r="F46" s="99"/>
      <c r="G46" s="99"/>
      <c r="H46" s="99"/>
      <c r="I46" s="99"/>
      <c r="J46" s="99">
        <v>3.8</v>
      </c>
      <c r="K46" s="99">
        <v>69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40.4</v>
      </c>
      <c r="C48" s="88">
        <f t="shared" ref="C48:Z48" si="8">IF(LEN(C$2)&gt;0,SUM(C42:C47),"")</f>
        <v>32.4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3.8</v>
      </c>
      <c r="K48" s="88">
        <f t="shared" si="8"/>
        <v>69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47.003</v>
      </c>
      <c r="C51" s="88">
        <f t="shared" si="10"/>
        <v>39.274000000000001</v>
      </c>
      <c r="D51" s="88">
        <f t="shared" si="10"/>
        <v>7.7170000000000005</v>
      </c>
      <c r="E51" s="88">
        <f t="shared" si="10"/>
        <v>11.706</v>
      </c>
      <c r="F51" s="88">
        <f t="shared" si="10"/>
        <v>18.593</v>
      </c>
      <c r="G51" s="88">
        <f t="shared" si="10"/>
        <v>27.222999999999999</v>
      </c>
      <c r="H51" s="88">
        <f t="shared" si="10"/>
        <v>19.544</v>
      </c>
      <c r="I51" s="88">
        <f t="shared" si="10"/>
        <v>23.125</v>
      </c>
      <c r="J51" s="88">
        <f t="shared" si="10"/>
        <v>25.486999999999998</v>
      </c>
      <c r="K51" s="88">
        <f t="shared" si="10"/>
        <v>88.85499999999999</v>
      </c>
      <c r="L51" s="88">
        <f t="shared" si="10"/>
        <v>25.256</v>
      </c>
      <c r="M51" s="88">
        <f t="shared" si="10"/>
        <v>37.135999999999996</v>
      </c>
      <c r="N51" s="88">
        <f t="shared" si="10"/>
        <v>42.042999999999999</v>
      </c>
      <c r="O51" s="88">
        <f t="shared" si="10"/>
        <v>60.063000000000002</v>
      </c>
      <c r="P51" s="88">
        <f t="shared" si="10"/>
        <v>61.151999999999994</v>
      </c>
      <c r="Q51" s="88">
        <f t="shared" si="10"/>
        <v>47.057000000000002</v>
      </c>
      <c r="R51" s="88">
        <f t="shared" si="10"/>
        <v>54.769000000000005</v>
      </c>
      <c r="S51" s="88">
        <f t="shared" si="10"/>
        <v>62.794000000000004</v>
      </c>
      <c r="T51" s="88">
        <f t="shared" si="10"/>
        <v>52.922999999999995</v>
      </c>
      <c r="U51" s="88">
        <f t="shared" si="10"/>
        <v>63.700999999999993</v>
      </c>
      <c r="V51" s="88">
        <f t="shared" si="10"/>
        <v>65.784999999999997</v>
      </c>
      <c r="W51" s="88">
        <f t="shared" si="10"/>
        <v>64.709999999999994</v>
      </c>
      <c r="X51" s="88">
        <f t="shared" si="10"/>
        <v>67.296999999999997</v>
      </c>
      <c r="Y51" s="88">
        <f t="shared" si="10"/>
        <v>66.974999999999994</v>
      </c>
      <c r="Z51" s="89" t="str">
        <f t="shared" si="10"/>
        <v/>
      </c>
      <c r="AA51" s="104">
        <f>SUM(B51:Z51)</f>
        <v>1080.1880000000001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47.004999999999995</v>
      </c>
      <c r="C4" s="18">
        <v>39.300999999999995</v>
      </c>
      <c r="D4" s="18">
        <v>7.7329999999999997</v>
      </c>
      <c r="E4" s="18">
        <v>11.69</v>
      </c>
      <c r="F4" s="18">
        <v>18.616</v>
      </c>
      <c r="G4" s="18">
        <v>27.183000000000003</v>
      </c>
      <c r="H4" s="18">
        <v>19.544000000000004</v>
      </c>
      <c r="I4" s="18">
        <v>23.125</v>
      </c>
      <c r="J4" s="18">
        <v>25.473000000000003</v>
      </c>
      <c r="K4" s="18">
        <v>88.861999999999995</v>
      </c>
      <c r="L4" s="18">
        <v>25.224999999999998</v>
      </c>
      <c r="M4" s="18">
        <v>37.124000000000002</v>
      </c>
      <c r="N4" s="18">
        <v>42.019999999999996</v>
      </c>
      <c r="O4" s="18">
        <v>60.063000000000002</v>
      </c>
      <c r="P4" s="18">
        <v>61.152000000000001</v>
      </c>
      <c r="Q4" s="18">
        <v>47.056999999999995</v>
      </c>
      <c r="R4" s="18">
        <v>54.769000000000005</v>
      </c>
      <c r="S4" s="18">
        <v>62.749000000000002</v>
      </c>
      <c r="T4" s="18">
        <v>52.923000000000002</v>
      </c>
      <c r="U4" s="18">
        <v>63.701000000000001</v>
      </c>
      <c r="V4" s="18">
        <v>65.784999999999997</v>
      </c>
      <c r="W4" s="18">
        <v>64.702999999999989</v>
      </c>
      <c r="X4" s="18">
        <v>67.296999999999997</v>
      </c>
      <c r="Y4" s="18">
        <v>66.986000000000004</v>
      </c>
      <c r="Z4" s="19"/>
      <c r="AA4" s="20">
        <f>SUM(B4:Z4)</f>
        <v>1080.0860000000002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171.33</v>
      </c>
      <c r="C7" s="28">
        <v>168.48</v>
      </c>
      <c r="D7" s="28">
        <v>165.15</v>
      </c>
      <c r="E7" s="28">
        <v>163.69</v>
      </c>
      <c r="F7" s="28">
        <v>166.33</v>
      </c>
      <c r="G7" s="28">
        <v>171.03</v>
      </c>
      <c r="H7" s="28">
        <v>328</v>
      </c>
      <c r="I7" s="28">
        <v>325</v>
      </c>
      <c r="J7" s="28">
        <v>220</v>
      </c>
      <c r="K7" s="28">
        <v>200</v>
      </c>
      <c r="L7" s="28">
        <v>192</v>
      </c>
      <c r="M7" s="28">
        <v>181.1</v>
      </c>
      <c r="N7" s="28">
        <v>174.62</v>
      </c>
      <c r="O7" s="28">
        <v>175.84</v>
      </c>
      <c r="P7" s="28">
        <v>191.53</v>
      </c>
      <c r="Q7" s="28">
        <v>255</v>
      </c>
      <c r="R7" s="28">
        <v>278.99</v>
      </c>
      <c r="S7" s="28">
        <v>279.3</v>
      </c>
      <c r="T7" s="28">
        <v>239.54</v>
      </c>
      <c r="U7" s="28">
        <v>259.24</v>
      </c>
      <c r="V7" s="28">
        <v>247.48</v>
      </c>
      <c r="W7" s="28">
        <v>182.6</v>
      </c>
      <c r="X7" s="28">
        <v>192.93</v>
      </c>
      <c r="Y7" s="28">
        <v>175.44</v>
      </c>
      <c r="Z7" s="29"/>
      <c r="AA7" s="30">
        <f>IF(SUM(B7:Z7)&lt;&gt;0,AVERAGEIF(B7:Z7,"&lt;&gt;"""),"")</f>
        <v>212.6925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4.9820000000000002</v>
      </c>
      <c r="I20" s="77">
        <v>6.3959999999999999</v>
      </c>
      <c r="J20" s="77">
        <v>9.2240000000000002</v>
      </c>
      <c r="K20" s="77">
        <v>7.1669999999999998</v>
      </c>
      <c r="L20" s="77">
        <v>7.0750000000000002</v>
      </c>
      <c r="M20" s="77">
        <v>7.0780000000000003</v>
      </c>
      <c r="N20" s="77">
        <v>3.5129999999999999</v>
      </c>
      <c r="O20" s="77">
        <v>7.0359999999999996</v>
      </c>
      <c r="P20" s="77">
        <v>6.67</v>
      </c>
      <c r="Q20" s="77">
        <v>9.6879999999999988</v>
      </c>
      <c r="R20" s="77">
        <v>10.283000000000001</v>
      </c>
      <c r="S20" s="77">
        <v>5.0520000000000005</v>
      </c>
      <c r="T20" s="77">
        <v>7.8780000000000001</v>
      </c>
      <c r="U20" s="77">
        <v>7.6519999999999992</v>
      </c>
      <c r="V20" s="77">
        <v>7.0339999999999998</v>
      </c>
      <c r="W20" s="77">
        <v>3.9E-2</v>
      </c>
      <c r="X20" s="77">
        <v>6.1509999999999998</v>
      </c>
      <c r="Y20" s="77">
        <v>3.5999999999999997E-2</v>
      </c>
      <c r="Z20" s="78"/>
      <c r="AA20" s="79">
        <f t="shared" si="2"/>
        <v>112.95400000000002</v>
      </c>
    </row>
    <row r="21" spans="1:27" ht="24.95" customHeight="1" x14ac:dyDescent="0.2">
      <c r="A21" s="75" t="s">
        <v>16</v>
      </c>
      <c r="B21" s="80">
        <v>47.004999999999995</v>
      </c>
      <c r="C21" s="81">
        <v>39.300999999999995</v>
      </c>
      <c r="D21" s="81">
        <v>2.133</v>
      </c>
      <c r="E21" s="81">
        <v>0.99</v>
      </c>
      <c r="F21" s="81">
        <v>1.716</v>
      </c>
      <c r="G21" s="81">
        <v>1.083</v>
      </c>
      <c r="H21" s="81">
        <v>14.562000000000001</v>
      </c>
      <c r="I21" s="81">
        <v>16.728999999999999</v>
      </c>
      <c r="J21" s="81">
        <v>16.248999999999999</v>
      </c>
      <c r="K21" s="81">
        <v>81.694999999999993</v>
      </c>
      <c r="L21" s="81">
        <v>16.55</v>
      </c>
      <c r="M21" s="81">
        <v>19.646000000000001</v>
      </c>
      <c r="N21" s="81">
        <v>21.606999999999999</v>
      </c>
      <c r="O21" s="81">
        <v>53.027000000000001</v>
      </c>
      <c r="P21" s="81">
        <v>54.481999999999999</v>
      </c>
      <c r="Q21" s="81">
        <v>37.369</v>
      </c>
      <c r="R21" s="81">
        <v>44.486000000000004</v>
      </c>
      <c r="S21" s="81">
        <v>16.797000000000001</v>
      </c>
      <c r="T21" s="81">
        <v>45.045000000000002</v>
      </c>
      <c r="U21" s="81">
        <v>56.049000000000007</v>
      </c>
      <c r="V21" s="81">
        <v>58.750999999999998</v>
      </c>
      <c r="W21" s="81">
        <v>61.564</v>
      </c>
      <c r="X21" s="81">
        <v>61.146000000000008</v>
      </c>
      <c r="Y21" s="81">
        <v>44.05</v>
      </c>
      <c r="Z21" s="78"/>
      <c r="AA21" s="79">
        <f t="shared" si="2"/>
        <v>812.03199999999981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47.004999999999995</v>
      </c>
      <c r="C25" s="88">
        <f t="shared" si="3"/>
        <v>39.300999999999995</v>
      </c>
      <c r="D25" s="88">
        <f t="shared" si="3"/>
        <v>2.133</v>
      </c>
      <c r="E25" s="88">
        <f t="shared" si="3"/>
        <v>0.99</v>
      </c>
      <c r="F25" s="88">
        <f t="shared" si="3"/>
        <v>1.716</v>
      </c>
      <c r="G25" s="88">
        <f t="shared" si="3"/>
        <v>1.083</v>
      </c>
      <c r="H25" s="88">
        <f t="shared" si="3"/>
        <v>19.544</v>
      </c>
      <c r="I25" s="88">
        <f t="shared" si="3"/>
        <v>23.125</v>
      </c>
      <c r="J25" s="88">
        <f t="shared" si="3"/>
        <v>25.472999999999999</v>
      </c>
      <c r="K25" s="88">
        <f t="shared" si="3"/>
        <v>88.861999999999995</v>
      </c>
      <c r="L25" s="88">
        <f t="shared" si="3"/>
        <v>23.625</v>
      </c>
      <c r="M25" s="88">
        <f t="shared" si="3"/>
        <v>26.724</v>
      </c>
      <c r="N25" s="88">
        <f t="shared" si="3"/>
        <v>25.119999999999997</v>
      </c>
      <c r="O25" s="88">
        <f t="shared" si="3"/>
        <v>60.063000000000002</v>
      </c>
      <c r="P25" s="88">
        <f t="shared" si="3"/>
        <v>61.152000000000001</v>
      </c>
      <c r="Q25" s="88">
        <f t="shared" si="3"/>
        <v>47.057000000000002</v>
      </c>
      <c r="R25" s="88">
        <f t="shared" si="3"/>
        <v>54.769000000000005</v>
      </c>
      <c r="S25" s="88">
        <f t="shared" si="3"/>
        <v>21.849</v>
      </c>
      <c r="T25" s="88">
        <f t="shared" si="3"/>
        <v>52.923000000000002</v>
      </c>
      <c r="U25" s="88">
        <f t="shared" si="3"/>
        <v>63.701000000000008</v>
      </c>
      <c r="V25" s="88">
        <f t="shared" si="3"/>
        <v>65.784999999999997</v>
      </c>
      <c r="W25" s="88">
        <f t="shared" si="3"/>
        <v>61.603000000000002</v>
      </c>
      <c r="X25" s="88">
        <f t="shared" si="3"/>
        <v>67.297000000000011</v>
      </c>
      <c r="Y25" s="88">
        <f t="shared" si="3"/>
        <v>44.085999999999999</v>
      </c>
      <c r="Z25" s="89">
        <f t="shared" si="3"/>
        <v>0</v>
      </c>
      <c r="AA25" s="90">
        <f t="shared" si="3"/>
        <v>924.98599999999988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47.005000000000003</v>
      </c>
      <c r="C29" s="77">
        <v>39.301000000000002</v>
      </c>
      <c r="D29" s="77">
        <v>2.133</v>
      </c>
      <c r="E29" s="77">
        <v>0.99</v>
      </c>
      <c r="F29" s="77">
        <v>1.716</v>
      </c>
      <c r="G29" s="77">
        <v>1.083</v>
      </c>
      <c r="H29" s="77">
        <v>19.544</v>
      </c>
      <c r="I29" s="77">
        <v>23.125</v>
      </c>
      <c r="J29" s="77">
        <v>25.472999999999999</v>
      </c>
      <c r="K29" s="77">
        <v>88.861999999999995</v>
      </c>
      <c r="L29" s="77">
        <v>23.625</v>
      </c>
      <c r="M29" s="77">
        <v>26.724</v>
      </c>
      <c r="N29" s="77">
        <v>25.12</v>
      </c>
      <c r="O29" s="77">
        <v>60.063000000000002</v>
      </c>
      <c r="P29" s="77">
        <v>61.152000000000001</v>
      </c>
      <c r="Q29" s="77">
        <v>47.057000000000002</v>
      </c>
      <c r="R29" s="77">
        <v>54.768999999999998</v>
      </c>
      <c r="S29" s="77">
        <v>21.849</v>
      </c>
      <c r="T29" s="77">
        <v>52.923000000000002</v>
      </c>
      <c r="U29" s="77">
        <v>63.701000000000001</v>
      </c>
      <c r="V29" s="77">
        <v>65.784999999999997</v>
      </c>
      <c r="W29" s="77">
        <v>61.603000000000002</v>
      </c>
      <c r="X29" s="77">
        <v>67.296999999999997</v>
      </c>
      <c r="Y29" s="77">
        <v>44.085999999999999</v>
      </c>
      <c r="Z29" s="78"/>
      <c r="AA29" s="79">
        <f>SUM(B29:Z29)</f>
        <v>924.98599999999999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47.005000000000003</v>
      </c>
      <c r="C31" s="62">
        <f t="shared" si="4"/>
        <v>39.301000000000002</v>
      </c>
      <c r="D31" s="62">
        <f t="shared" si="4"/>
        <v>2.133</v>
      </c>
      <c r="E31" s="62">
        <f t="shared" si="4"/>
        <v>0.99</v>
      </c>
      <c r="F31" s="62">
        <f t="shared" si="4"/>
        <v>1.716</v>
      </c>
      <c r="G31" s="62">
        <f t="shared" si="4"/>
        <v>1.083</v>
      </c>
      <c r="H31" s="62">
        <f t="shared" si="4"/>
        <v>19.544</v>
      </c>
      <c r="I31" s="62">
        <f t="shared" si="4"/>
        <v>23.125</v>
      </c>
      <c r="J31" s="62">
        <f t="shared" si="4"/>
        <v>25.472999999999999</v>
      </c>
      <c r="K31" s="62">
        <f t="shared" si="4"/>
        <v>88.861999999999995</v>
      </c>
      <c r="L31" s="62">
        <f t="shared" si="4"/>
        <v>23.625</v>
      </c>
      <c r="M31" s="62">
        <f t="shared" si="4"/>
        <v>26.724</v>
      </c>
      <c r="N31" s="62">
        <f t="shared" si="4"/>
        <v>25.12</v>
      </c>
      <c r="O31" s="62">
        <f t="shared" si="4"/>
        <v>60.063000000000002</v>
      </c>
      <c r="P31" s="62">
        <f t="shared" si="4"/>
        <v>61.152000000000001</v>
      </c>
      <c r="Q31" s="62">
        <f t="shared" si="4"/>
        <v>47.057000000000002</v>
      </c>
      <c r="R31" s="62">
        <f t="shared" si="4"/>
        <v>54.768999999999998</v>
      </c>
      <c r="S31" s="62">
        <f t="shared" si="4"/>
        <v>21.849</v>
      </c>
      <c r="T31" s="62">
        <f t="shared" si="4"/>
        <v>52.923000000000002</v>
      </c>
      <c r="U31" s="62">
        <f t="shared" si="4"/>
        <v>63.701000000000001</v>
      </c>
      <c r="V31" s="62">
        <f t="shared" si="4"/>
        <v>65.784999999999997</v>
      </c>
      <c r="W31" s="62">
        <f t="shared" si="4"/>
        <v>61.603000000000002</v>
      </c>
      <c r="X31" s="62">
        <f t="shared" si="4"/>
        <v>67.296999999999997</v>
      </c>
      <c r="Y31" s="62">
        <f t="shared" si="4"/>
        <v>44.085999999999999</v>
      </c>
      <c r="Z31" s="63">
        <f t="shared" si="4"/>
        <v>0</v>
      </c>
      <c r="AA31" s="64">
        <f t="shared" si="4"/>
        <v>924.98599999999999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5.6</v>
      </c>
      <c r="E38" s="99">
        <v>10.7</v>
      </c>
      <c r="F38" s="99">
        <v>16.899999999999999</v>
      </c>
      <c r="G38" s="99">
        <v>26.1</v>
      </c>
      <c r="H38" s="99"/>
      <c r="I38" s="99"/>
      <c r="J38" s="99"/>
      <c r="K38" s="99"/>
      <c r="L38" s="99">
        <v>1.6</v>
      </c>
      <c r="M38" s="99">
        <v>10.4</v>
      </c>
      <c r="N38" s="99">
        <v>16.899999999999999</v>
      </c>
      <c r="O38" s="99"/>
      <c r="P38" s="99"/>
      <c r="Q38" s="99"/>
      <c r="R38" s="99"/>
      <c r="S38" s="99">
        <v>40.9</v>
      </c>
      <c r="T38" s="99"/>
      <c r="U38" s="99"/>
      <c r="V38" s="99"/>
      <c r="W38" s="99">
        <v>3.1</v>
      </c>
      <c r="X38" s="99"/>
      <c r="Y38" s="99">
        <v>22.9</v>
      </c>
      <c r="Z38" s="100"/>
      <c r="AA38" s="79">
        <f t="shared" si="5"/>
        <v>155.1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5.6</v>
      </c>
      <c r="E39" s="88">
        <f t="shared" si="6"/>
        <v>10.7</v>
      </c>
      <c r="F39" s="88">
        <f t="shared" si="6"/>
        <v>16.899999999999999</v>
      </c>
      <c r="G39" s="88">
        <f t="shared" si="6"/>
        <v>26.1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1.6</v>
      </c>
      <c r="M39" s="88">
        <f t="shared" si="6"/>
        <v>10.4</v>
      </c>
      <c r="N39" s="88">
        <f t="shared" si="6"/>
        <v>16.899999999999999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3.1</v>
      </c>
      <c r="X39" s="88">
        <f t="shared" si="6"/>
        <v>0</v>
      </c>
      <c r="Y39" s="88">
        <f t="shared" si="6"/>
        <v>22.9</v>
      </c>
      <c r="Z39" s="89">
        <f t="shared" si="6"/>
        <v>0</v>
      </c>
      <c r="AA39" s="90">
        <f t="shared" si="5"/>
        <v>155.1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5.6</v>
      </c>
      <c r="E46" s="99">
        <v>10.7</v>
      </c>
      <c r="F46" s="99">
        <v>16.899999999999999</v>
      </c>
      <c r="G46" s="99">
        <v>26.1</v>
      </c>
      <c r="H46" s="99"/>
      <c r="I46" s="99"/>
      <c r="J46" s="99"/>
      <c r="K46" s="99"/>
      <c r="L46" s="99">
        <v>1.6</v>
      </c>
      <c r="M46" s="99">
        <v>10.4</v>
      </c>
      <c r="N46" s="99">
        <v>16.899999999999999</v>
      </c>
      <c r="O46" s="99"/>
      <c r="P46" s="99"/>
      <c r="Q46" s="99"/>
      <c r="R46" s="99"/>
      <c r="S46" s="99">
        <v>40.9</v>
      </c>
      <c r="T46" s="99"/>
      <c r="U46" s="99"/>
      <c r="V46" s="99"/>
      <c r="W46" s="99">
        <v>3.1</v>
      </c>
      <c r="X46" s="99"/>
      <c r="Y46" s="99">
        <v>22.9</v>
      </c>
      <c r="Z46" s="100"/>
      <c r="AA46" s="79">
        <f t="shared" si="7"/>
        <v>155.1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5.6</v>
      </c>
      <c r="E48" s="88">
        <f t="shared" si="8"/>
        <v>10.7</v>
      </c>
      <c r="F48" s="88">
        <f t="shared" si="8"/>
        <v>16.899999999999999</v>
      </c>
      <c r="G48" s="88">
        <f t="shared" si="8"/>
        <v>26.1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1.6</v>
      </c>
      <c r="M48" s="88">
        <f t="shared" si="8"/>
        <v>10.4</v>
      </c>
      <c r="N48" s="88">
        <f t="shared" si="8"/>
        <v>16.899999999999999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3.1</v>
      </c>
      <c r="X48" s="88">
        <f t="shared" si="8"/>
        <v>0</v>
      </c>
      <c r="Y48" s="88">
        <f t="shared" si="8"/>
        <v>22.9</v>
      </c>
      <c r="Z48" s="89">
        <f t="shared" si="8"/>
        <v>0</v>
      </c>
      <c r="AA48" s="90">
        <f t="shared" si="7"/>
        <v>155.1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47.004999999999995</v>
      </c>
      <c r="C51" s="88">
        <f t="shared" si="10"/>
        <v>39.300999999999995</v>
      </c>
      <c r="D51" s="88">
        <f t="shared" si="10"/>
        <v>7.7329999999999997</v>
      </c>
      <c r="E51" s="88">
        <f t="shared" si="10"/>
        <v>11.69</v>
      </c>
      <c r="F51" s="88">
        <f t="shared" si="10"/>
        <v>18.616</v>
      </c>
      <c r="G51" s="88">
        <f t="shared" si="10"/>
        <v>27.183</v>
      </c>
      <c r="H51" s="88">
        <f t="shared" si="10"/>
        <v>19.544</v>
      </c>
      <c r="I51" s="88">
        <f t="shared" si="10"/>
        <v>23.125</v>
      </c>
      <c r="J51" s="88">
        <f t="shared" si="10"/>
        <v>25.472999999999999</v>
      </c>
      <c r="K51" s="88">
        <f t="shared" si="10"/>
        <v>88.861999999999995</v>
      </c>
      <c r="L51" s="88">
        <f t="shared" si="10"/>
        <v>25.225000000000001</v>
      </c>
      <c r="M51" s="88">
        <f t="shared" si="10"/>
        <v>37.124000000000002</v>
      </c>
      <c r="N51" s="88">
        <f t="shared" si="10"/>
        <v>42.019999999999996</v>
      </c>
      <c r="O51" s="88">
        <f t="shared" si="10"/>
        <v>60.063000000000002</v>
      </c>
      <c r="P51" s="88">
        <f t="shared" si="10"/>
        <v>61.152000000000001</v>
      </c>
      <c r="Q51" s="88">
        <f t="shared" si="10"/>
        <v>47.057000000000002</v>
      </c>
      <c r="R51" s="88">
        <f t="shared" si="10"/>
        <v>54.769000000000005</v>
      </c>
      <c r="S51" s="88">
        <f t="shared" si="10"/>
        <v>62.748999999999995</v>
      </c>
      <c r="T51" s="88">
        <f t="shared" si="10"/>
        <v>52.923000000000002</v>
      </c>
      <c r="U51" s="88">
        <f t="shared" si="10"/>
        <v>63.701000000000008</v>
      </c>
      <c r="V51" s="88">
        <f t="shared" si="10"/>
        <v>65.784999999999997</v>
      </c>
      <c r="W51" s="88">
        <f t="shared" si="10"/>
        <v>64.703000000000003</v>
      </c>
      <c r="X51" s="88">
        <f t="shared" si="10"/>
        <v>67.297000000000011</v>
      </c>
      <c r="Y51" s="88">
        <f t="shared" si="10"/>
        <v>66.98599999999999</v>
      </c>
      <c r="Z51" s="89">
        <f t="shared" si="10"/>
        <v>0</v>
      </c>
      <c r="AA51" s="104">
        <f>SUM(B51:Z51)</f>
        <v>1080.0860000000002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-40.4</v>
      </c>
      <c r="C4" s="18">
        <v>-32.4</v>
      </c>
      <c r="D4" s="18">
        <v>5.6</v>
      </c>
      <c r="E4" s="18">
        <v>10.7</v>
      </c>
      <c r="F4" s="18">
        <v>16.899999999999999</v>
      </c>
      <c r="G4" s="18">
        <v>26.1</v>
      </c>
      <c r="H4" s="18"/>
      <c r="I4" s="18"/>
      <c r="J4" s="18">
        <v>-3.8</v>
      </c>
      <c r="K4" s="18">
        <v>-69</v>
      </c>
      <c r="L4" s="18">
        <v>1.6</v>
      </c>
      <c r="M4" s="18">
        <v>10.4</v>
      </c>
      <c r="N4" s="18">
        <v>16.899999999999999</v>
      </c>
      <c r="O4" s="18"/>
      <c r="P4" s="18"/>
      <c r="Q4" s="18"/>
      <c r="R4" s="18"/>
      <c r="S4" s="18">
        <v>40.9</v>
      </c>
      <c r="T4" s="18"/>
      <c r="U4" s="18"/>
      <c r="V4" s="18"/>
      <c r="W4" s="18">
        <v>3.1</v>
      </c>
      <c r="X4" s="18"/>
      <c r="Y4" s="18">
        <v>22.9</v>
      </c>
      <c r="Z4" s="19"/>
      <c r="AA4" s="111">
        <f>SUM(B4:Z4)</f>
        <v>9.4999999999999982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171.33</v>
      </c>
      <c r="C7" s="117">
        <v>168.48</v>
      </c>
      <c r="D7" s="117">
        <v>165.15</v>
      </c>
      <c r="E7" s="117">
        <v>163.69</v>
      </c>
      <c r="F7" s="117">
        <v>166.33</v>
      </c>
      <c r="G7" s="117">
        <v>171.03</v>
      </c>
      <c r="H7" s="117">
        <v>328</v>
      </c>
      <c r="I7" s="117">
        <v>325</v>
      </c>
      <c r="J7" s="117">
        <v>220</v>
      </c>
      <c r="K7" s="117">
        <v>200</v>
      </c>
      <c r="L7" s="117">
        <v>192</v>
      </c>
      <c r="M7" s="117">
        <v>181.1</v>
      </c>
      <c r="N7" s="117">
        <v>174.62</v>
      </c>
      <c r="O7" s="117">
        <v>175.84</v>
      </c>
      <c r="P7" s="117">
        <v>191.53</v>
      </c>
      <c r="Q7" s="117">
        <v>255</v>
      </c>
      <c r="R7" s="117">
        <v>278.99</v>
      </c>
      <c r="S7" s="117">
        <v>279.3</v>
      </c>
      <c r="T7" s="117">
        <v>239.54</v>
      </c>
      <c r="U7" s="117">
        <v>259.24</v>
      </c>
      <c r="V7" s="117">
        <v>247.48</v>
      </c>
      <c r="W7" s="117">
        <v>182.6</v>
      </c>
      <c r="X7" s="117">
        <v>192.93</v>
      </c>
      <c r="Y7" s="117">
        <v>175.44</v>
      </c>
      <c r="Z7" s="118"/>
      <c r="AA7" s="119">
        <f>IF(SUM(B7:Z7)&lt;&gt;0,AVERAGEIF(B7:Z7,"&lt;&gt;"""),"")</f>
        <v>212.6925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40.4</v>
      </c>
      <c r="C15" s="133">
        <v>32.4</v>
      </c>
      <c r="D15" s="133"/>
      <c r="E15" s="133"/>
      <c r="F15" s="133"/>
      <c r="G15" s="133"/>
      <c r="H15" s="133"/>
      <c r="I15" s="133"/>
      <c r="J15" s="133">
        <v>3.8</v>
      </c>
      <c r="K15" s="133">
        <v>69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145.6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40.4</v>
      </c>
      <c r="C16" s="135">
        <f t="shared" si="1"/>
        <v>32.4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3.8</v>
      </c>
      <c r="K16" s="135">
        <f t="shared" si="1"/>
        <v>69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5.6</v>
      </c>
      <c r="E23" s="133">
        <v>10.7</v>
      </c>
      <c r="F23" s="133">
        <v>16.899999999999999</v>
      </c>
      <c r="G23" s="133">
        <v>26.1</v>
      </c>
      <c r="H23" s="133"/>
      <c r="I23" s="133"/>
      <c r="J23" s="133"/>
      <c r="K23" s="133"/>
      <c r="L23" s="133">
        <v>1.6</v>
      </c>
      <c r="M23" s="133">
        <v>10.4</v>
      </c>
      <c r="N23" s="133">
        <v>16.899999999999999</v>
      </c>
      <c r="O23" s="133"/>
      <c r="P23" s="133"/>
      <c r="Q23" s="133"/>
      <c r="R23" s="133"/>
      <c r="S23" s="133">
        <v>40.9</v>
      </c>
      <c r="T23" s="133"/>
      <c r="U23" s="133"/>
      <c r="V23" s="133"/>
      <c r="W23" s="133">
        <v>3.1</v>
      </c>
      <c r="X23" s="133"/>
      <c r="Y23" s="133">
        <v>22.9</v>
      </c>
      <c r="Z23" s="131"/>
      <c r="AA23" s="132">
        <f t="shared" si="2"/>
        <v>155.1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5.6</v>
      </c>
      <c r="E24" s="135">
        <f t="shared" si="3"/>
        <v>10.7</v>
      </c>
      <c r="F24" s="135">
        <f t="shared" si="3"/>
        <v>16.899999999999999</v>
      </c>
      <c r="G24" s="135">
        <f t="shared" si="3"/>
        <v>26.1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1.6</v>
      </c>
      <c r="M24" s="135">
        <f t="shared" si="3"/>
        <v>10.4</v>
      </c>
      <c r="N24" s="135">
        <f t="shared" si="3"/>
        <v>16.899999999999999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40.9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3.1</v>
      </c>
      <c r="X24" s="135">
        <f t="shared" si="3"/>
        <v>0</v>
      </c>
      <c r="Y24" s="135">
        <f t="shared" si="3"/>
        <v>22.9</v>
      </c>
      <c r="Z24" s="136" t="str">
        <f t="shared" si="3"/>
        <v/>
      </c>
      <c r="AA24" s="90">
        <f t="shared" si="2"/>
        <v>155.1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2023-01-11T14:20:40Z</dcterms:created>
  <dcterms:modified xsi:type="dcterms:W3CDTF">2023-01-11T14:20:41Z</dcterms:modified>
</cp:coreProperties>
</file>