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<sst xmlns="http://schemas.openxmlformats.org/spreadsheetml/2006/main" count="117" uniqueCount="53">
  <si>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10/01/2023 16:19:16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</si>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</sst>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6.2619999999999996</c:v>
                </c:pt>
                <c:pt idx="1">
                  <c:v>10.250999999999999</c:v>
                </c:pt>
                <c:pt idx="2">
                  <c:v>8.2970000000000006</c:v>
                </c:pt>
                <c:pt idx="4">
                  <c:v>50</c:v>
                </c:pt>
                <c:pt idx="5">
                  <c:v>32.350999999999999</c:v>
                </c:pt>
                <c:pt idx="6">
                  <c:v>51.137</c:v>
                </c:pt>
                <c:pt idx="7">
                  <c:v>63.328000000000003</c:v>
                </c:pt>
                <c:pt idx="8">
                  <c:v>82.986999999999995</c:v>
                </c:pt>
                <c:pt idx="9">
                  <c:v>89.649000000000001</c:v>
                </c:pt>
                <c:pt idx="11">
                  <c:v>1E-3</c:v>
                </c:pt>
                <c:pt idx="14">
                  <c:v>62.332999999999998</c:v>
                </c:pt>
                <c:pt idx="15">
                  <c:v>33.125</c:v>
                </c:pt>
                <c:pt idx="16">
                  <c:v>30.838999999999999</c:v>
                </c:pt>
                <c:pt idx="17">
                  <c:v>56.061999999999998</c:v>
                </c:pt>
                <c:pt idx="18">
                  <c:v>64.869</c:v>
                </c:pt>
                <c:pt idx="19">
                  <c:v>68.807999999999993</c:v>
                </c:pt>
                <c:pt idx="20">
                  <c:v>59.881</c:v>
                </c:pt>
                <c:pt idx="21">
                  <c:v>22.850999999999999</c:v>
                </c:pt>
                <c:pt idx="22">
                  <c:v>75.686999999999998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71.3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23.9</c:v>
                </c:pt>
                <c:pt idx="22">
                  <c:v>0</c:v>
                </c:pt>
                <c:pt idx="23">
                  <c:v>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9.9500000000000011</c:v>
                </c:pt>
                <c:pt idx="1">
                  <c:v>5.3649999999999993</c:v>
                </c:pt>
                <c:pt idx="2">
                  <c:v>5.9270000000000005</c:v>
                </c:pt>
                <c:pt idx="3">
                  <c:v>7.8439999999999994</c:v>
                </c:pt>
                <c:pt idx="4">
                  <c:v>14.771999999999998</c:v>
                </c:pt>
                <c:pt idx="5">
                  <c:v>20.821999999999999</c:v>
                </c:pt>
                <c:pt idx="6">
                  <c:v>18.791999999999998</c:v>
                </c:pt>
                <c:pt idx="7">
                  <c:v>16.163999999999998</c:v>
                </c:pt>
                <c:pt idx="8">
                  <c:v>28.591000000000001</c:v>
                </c:pt>
                <c:pt idx="9">
                  <c:v>36.191000000000003</c:v>
                </c:pt>
                <c:pt idx="10">
                  <c:v>31.085999999999995</c:v>
                </c:pt>
                <c:pt idx="11">
                  <c:v>32.612999999999992</c:v>
                </c:pt>
                <c:pt idx="12">
                  <c:v>31.196999999999996</c:v>
                </c:pt>
                <c:pt idx="13">
                  <c:v>31.419000000000004</c:v>
                </c:pt>
                <c:pt idx="14">
                  <c:v>16.853000000000002</c:v>
                </c:pt>
                <c:pt idx="15">
                  <c:v>9.8119999999999994</c:v>
                </c:pt>
                <c:pt idx="16">
                  <c:v>5.3949999999999996</c:v>
                </c:pt>
                <c:pt idx="17">
                  <c:v>5.1310000000000002</c:v>
                </c:pt>
                <c:pt idx="18">
                  <c:v>5.3390000000000004</c:v>
                </c:pt>
                <c:pt idx="19">
                  <c:v>4.63</c:v>
                </c:pt>
                <c:pt idx="20">
                  <c:v>3.746</c:v>
                </c:pt>
                <c:pt idx="21">
                  <c:v>3.6459999999999999</c:v>
                </c:pt>
                <c:pt idx="22">
                  <c:v>3.6589999999999998</c:v>
                </c:pt>
                <c:pt idx="23">
                  <c:v>3.6589999999999998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5495608"/>
        <c:axId val="3054960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16.212</c:v>
                </c:pt>
                <c:pt idx="1">
                  <c:v>15.616</c:v>
                </c:pt>
                <c:pt idx="2">
                  <c:v>14.224</c:v>
                </c:pt>
                <c:pt idx="3">
                  <c:v>8.23</c:v>
                </c:pt>
                <c:pt idx="4">
                  <c:v>64.771999999999991</c:v>
                </c:pt>
                <c:pt idx="5">
                  <c:v>53.173000000000002</c:v>
                </c:pt>
                <c:pt idx="6">
                  <c:v>69.929000000000002</c:v>
                </c:pt>
                <c:pt idx="7">
                  <c:v>79.492000000000004</c:v>
                </c:pt>
                <c:pt idx="8">
                  <c:v>111.57799999999999</c:v>
                </c:pt>
                <c:pt idx="9">
                  <c:v>125.83999999999999</c:v>
                </c:pt>
                <c:pt idx="10">
                  <c:v>102.387</c:v>
                </c:pt>
                <c:pt idx="11">
                  <c:v>32.614000000000004</c:v>
                </c:pt>
                <c:pt idx="12">
                  <c:v>31.196999999999999</c:v>
                </c:pt>
                <c:pt idx="13">
                  <c:v>31.419</c:v>
                </c:pt>
                <c:pt idx="14">
                  <c:v>79.186000000000007</c:v>
                </c:pt>
                <c:pt idx="15">
                  <c:v>42.936999999999998</c:v>
                </c:pt>
                <c:pt idx="16">
                  <c:v>36.233999999999995</c:v>
                </c:pt>
                <c:pt idx="17">
                  <c:v>61.192999999999998</c:v>
                </c:pt>
                <c:pt idx="18">
                  <c:v>70.207999999999998</c:v>
                </c:pt>
                <c:pt idx="19">
                  <c:v>73.438000000000017</c:v>
                </c:pt>
                <c:pt idx="20">
                  <c:v>63.627000000000002</c:v>
                </c:pt>
                <c:pt idx="21">
                  <c:v>50.397000000000006</c:v>
                </c:pt>
                <c:pt idx="22">
                  <c:v>79.346000000000004</c:v>
                </c:pt>
                <c:pt idx="23">
                  <c:v>82.681999999999988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495608"/>
        <c:axId val="3054960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275.92</c:v>
                </c:pt>
                <c:pt idx="1">
                  <c:v>276.14999999999998</c:v>
                </c:pt>
                <c:pt idx="2">
                  <c:v>276.04000000000002</c:v>
                </c:pt>
                <c:pt idx="3">
                  <c:v>134.44999999999999</c:v>
                </c:pt>
                <c:pt idx="4">
                  <c:v>270.58</c:v>
                </c:pt>
                <c:pt idx="5">
                  <c:v>266</c:v>
                </c:pt>
                <c:pt idx="6">
                  <c:v>266.2</c:v>
                </c:pt>
                <c:pt idx="7">
                  <c:v>269</c:v>
                </c:pt>
                <c:pt idx="8">
                  <c:v>268</c:v>
                </c:pt>
                <c:pt idx="9">
                  <c:v>250</c:v>
                </c:pt>
                <c:pt idx="10">
                  <c:v>184.71</c:v>
                </c:pt>
                <c:pt idx="11">
                  <c:v>182.43</c:v>
                </c:pt>
                <c:pt idx="12">
                  <c:v>182.45</c:v>
                </c:pt>
                <c:pt idx="13">
                  <c:v>184.18</c:v>
                </c:pt>
                <c:pt idx="14">
                  <c:v>208.88</c:v>
                </c:pt>
                <c:pt idx="15">
                  <c:v>270.23</c:v>
                </c:pt>
                <c:pt idx="16">
                  <c:v>269.2</c:v>
                </c:pt>
                <c:pt idx="17">
                  <c:v>279.73</c:v>
                </c:pt>
                <c:pt idx="18">
                  <c:v>279.77999999999997</c:v>
                </c:pt>
                <c:pt idx="19">
                  <c:v>268.33999999999997</c:v>
                </c:pt>
                <c:pt idx="20">
                  <c:v>245.19</c:v>
                </c:pt>
                <c:pt idx="21">
                  <c:v>205</c:v>
                </c:pt>
                <c:pt idx="22">
                  <c:v>265</c:v>
                </c:pt>
                <c:pt idx="23">
                  <c:v>184.47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496784"/>
        <c:axId val="305496392"/>
      </c:lineChart>
      <c:catAx>
        <c:axId val="305495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496000"/>
        <c:crosses val="autoZero"/>
        <c:auto val="1"/>
        <c:lblAlgn val="ctr"/>
        <c:lblOffset val="100"/>
        <c:noMultiLvlLbl val="0"/>
      </c:catAx>
      <c:valAx>
        <c:axId val="30549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495608"/>
        <c:crosses val="autoZero"/>
        <c:crossBetween val="between"/>
      </c:valAx>
      <c:valAx>
        <c:axId val="305496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496784"/>
        <c:crosses val="max"/>
        <c:crossBetween val="between"/>
      </c:valAx>
      <c:catAx>
        <c:axId val="305496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5496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16.212</v>
      </c>
      <c r="C4" s="18">
        <v>15.616</v>
      </c>
      <c r="D4" s="18">
        <v>14.224</v>
      </c>
      <c r="E4" s="18">
        <v>8.2299999999999986</v>
      </c>
      <c r="F4" s="18">
        <v>64.772000000000006</v>
      </c>
      <c r="G4" s="18">
        <v>53.173000000000002</v>
      </c>
      <c r="H4" s="18">
        <v>69.929000000000002</v>
      </c>
      <c r="I4" s="18">
        <v>79.492000000000004</v>
      </c>
      <c r="J4" s="18">
        <v>111.57799999999997</v>
      </c>
      <c r="K4" s="18">
        <v>125.84</v>
      </c>
      <c r="L4" s="18">
        <v>102.38699999999999</v>
      </c>
      <c r="M4" s="18">
        <v>32.613999999999997</v>
      </c>
      <c r="N4" s="18">
        <v>31.196999999999996</v>
      </c>
      <c r="O4" s="18">
        <v>31.419000000000004</v>
      </c>
      <c r="P4" s="18">
        <v>79.186000000000007</v>
      </c>
      <c r="Q4" s="18">
        <v>42.937000000000005</v>
      </c>
      <c r="R4" s="18">
        <v>36.234000000000002</v>
      </c>
      <c r="S4" s="18">
        <v>61.192999999999998</v>
      </c>
      <c r="T4" s="18">
        <v>70.207999999999998</v>
      </c>
      <c r="U4" s="18">
        <v>73.438000000000002</v>
      </c>
      <c r="V4" s="18">
        <v>63.627000000000002</v>
      </c>
      <c r="W4" s="18">
        <v>50.397000000000006</v>
      </c>
      <c r="X4" s="18">
        <v>79.345999999999989</v>
      </c>
      <c r="Y4" s="18">
        <v>82.659000000000006</v>
      </c>
      <c r="Z4" s="19"/>
      <c r="AA4" s="20">
        <f>SUM(B4:Z4)</f>
        <v>1395.9080000000001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275.92</v>
      </c>
      <c r="C7" s="28">
        <v>276.14999999999998</v>
      </c>
      <c r="D7" s="28">
        <v>276.04000000000002</v>
      </c>
      <c r="E7" s="28">
        <v>134.44999999999999</v>
      </c>
      <c r="F7" s="28">
        <v>270.58</v>
      </c>
      <c r="G7" s="28">
        <v>266</v>
      </c>
      <c r="H7" s="28">
        <v>266.2</v>
      </c>
      <c r="I7" s="28">
        <v>269</v>
      </c>
      <c r="J7" s="28">
        <v>268</v>
      </c>
      <c r="K7" s="28">
        <v>250</v>
      </c>
      <c r="L7" s="28">
        <v>184.71</v>
      </c>
      <c r="M7" s="28">
        <v>182.43</v>
      </c>
      <c r="N7" s="28">
        <v>182.45</v>
      </c>
      <c r="O7" s="28">
        <v>184.18</v>
      </c>
      <c r="P7" s="28">
        <v>208.88</v>
      </c>
      <c r="Q7" s="28">
        <v>270.23</v>
      </c>
      <c r="R7" s="28">
        <v>269.2</v>
      </c>
      <c r="S7" s="28">
        <v>279.73</v>
      </c>
      <c r="T7" s="28">
        <v>279.77999999999997</v>
      </c>
      <c r="U7" s="28">
        <v>268.33999999999997</v>
      </c>
      <c r="V7" s="28">
        <v>245.19</v>
      </c>
      <c r="W7" s="28">
        <v>205</v>
      </c>
      <c r="X7" s="28">
        <v>265</v>
      </c>
      <c r="Y7" s="28">
        <v>184.47</v>
      </c>
      <c r="Z7" s="29"/>
      <c r="AA7" s="30">
        <f>IF(SUM(B7:Z7)&lt;&gt;0,AVERAGEIF(B7:Z7,"&lt;&gt;"""),"")</f>
        <v>240.08041666666665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6.2619999999999996</v>
      </c>
      <c r="C12" s="52">
        <v>10.250999999999999</v>
      </c>
      <c r="D12" s="52">
        <v>8.2970000000000006</v>
      </c>
      <c r="E12" s="52"/>
      <c r="F12" s="52">
        <v>50</v>
      </c>
      <c r="G12" s="52">
        <v>32.350999999999999</v>
      </c>
      <c r="H12" s="52">
        <v>51.137</v>
      </c>
      <c r="I12" s="52">
        <v>63.328000000000003</v>
      </c>
      <c r="J12" s="52">
        <v>82.986999999999995</v>
      </c>
      <c r="K12" s="52">
        <v>89.649000000000001</v>
      </c>
      <c r="L12" s="52"/>
      <c r="M12" s="52">
        <v>1E-3</v>
      </c>
      <c r="N12" s="52"/>
      <c r="O12" s="52"/>
      <c r="P12" s="52">
        <v>62.332999999999998</v>
      </c>
      <c r="Q12" s="52">
        <v>33.125</v>
      </c>
      <c r="R12" s="52">
        <v>30.838999999999999</v>
      </c>
      <c r="S12" s="52">
        <v>56.061999999999998</v>
      </c>
      <c r="T12" s="52">
        <v>64.869</v>
      </c>
      <c r="U12" s="52">
        <v>68.807999999999993</v>
      </c>
      <c r="V12" s="52">
        <v>59.881</v>
      </c>
      <c r="W12" s="52">
        <v>22.850999999999999</v>
      </c>
      <c r="X12" s="52">
        <v>75.686999999999998</v>
      </c>
      <c r="Y12" s="52"/>
      <c r="Z12" s="53"/>
      <c r="AA12" s="54">
        <f t="shared" si="0"/>
        <v>868.71799999999996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9.9500000000000011</v>
      </c>
      <c r="C14" s="57">
        <v>5.3649999999999993</v>
      </c>
      <c r="D14" s="57">
        <v>5.9270000000000005</v>
      </c>
      <c r="E14" s="57">
        <v>7.8439999999999994</v>
      </c>
      <c r="F14" s="57">
        <v>14.771999999999998</v>
      </c>
      <c r="G14" s="57">
        <v>20.821999999999999</v>
      </c>
      <c r="H14" s="57">
        <v>18.791999999999998</v>
      </c>
      <c r="I14" s="57">
        <v>16.163999999999998</v>
      </c>
      <c r="J14" s="57">
        <v>28.591000000000001</v>
      </c>
      <c r="K14" s="57">
        <v>36.191000000000003</v>
      </c>
      <c r="L14" s="57">
        <v>31.085999999999995</v>
      </c>
      <c r="M14" s="57">
        <v>32.612999999999992</v>
      </c>
      <c r="N14" s="57">
        <v>31.196999999999996</v>
      </c>
      <c r="O14" s="57">
        <v>31.419000000000004</v>
      </c>
      <c r="P14" s="57">
        <v>16.853000000000002</v>
      </c>
      <c r="Q14" s="57">
        <v>9.8119999999999994</v>
      </c>
      <c r="R14" s="57">
        <v>5.3949999999999996</v>
      </c>
      <c r="S14" s="57">
        <v>5.1310000000000002</v>
      </c>
      <c r="T14" s="57">
        <v>5.3390000000000004</v>
      </c>
      <c r="U14" s="57">
        <v>4.63</v>
      </c>
      <c r="V14" s="57">
        <v>3.746</v>
      </c>
      <c r="W14" s="57">
        <v>3.6459999999999999</v>
      </c>
      <c r="X14" s="57">
        <v>3.6589999999999998</v>
      </c>
      <c r="Y14" s="57">
        <v>3.6589999999999998</v>
      </c>
      <c r="Z14" s="58"/>
      <c r="AA14" s="59">
        <f t="shared" si="0"/>
        <v>352.60299999999995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16.212</v>
      </c>
      <c r="C16" s="62">
        <f t="shared" ref="C16:Z16" si="1">IF(LEN(C$2)&gt;0,SUM(C10:C15),"")</f>
        <v>15.616</v>
      </c>
      <c r="D16" s="62">
        <f t="shared" si="1"/>
        <v>14.224</v>
      </c>
      <c r="E16" s="62">
        <f t="shared" si="1"/>
        <v>7.8439999999999994</v>
      </c>
      <c r="F16" s="62">
        <f t="shared" si="1"/>
        <v>64.771999999999991</v>
      </c>
      <c r="G16" s="62">
        <f t="shared" si="1"/>
        <v>53.173000000000002</v>
      </c>
      <c r="H16" s="62">
        <f t="shared" si="1"/>
        <v>69.929000000000002</v>
      </c>
      <c r="I16" s="62">
        <f t="shared" si="1"/>
        <v>79.492000000000004</v>
      </c>
      <c r="J16" s="62">
        <f t="shared" si="1"/>
        <v>111.578</v>
      </c>
      <c r="K16" s="62">
        <f t="shared" si="1"/>
        <v>125.84</v>
      </c>
      <c r="L16" s="62">
        <f t="shared" si="1"/>
        <v>31.085999999999995</v>
      </c>
      <c r="M16" s="62">
        <f t="shared" si="1"/>
        <v>32.61399999999999</v>
      </c>
      <c r="N16" s="62">
        <f t="shared" si="1"/>
        <v>31.196999999999996</v>
      </c>
      <c r="O16" s="62">
        <f t="shared" si="1"/>
        <v>31.419000000000004</v>
      </c>
      <c r="P16" s="62">
        <f t="shared" si="1"/>
        <v>79.186000000000007</v>
      </c>
      <c r="Q16" s="62">
        <f t="shared" si="1"/>
        <v>42.936999999999998</v>
      </c>
      <c r="R16" s="62">
        <f t="shared" si="1"/>
        <v>36.233999999999995</v>
      </c>
      <c r="S16" s="62">
        <f t="shared" si="1"/>
        <v>61.192999999999998</v>
      </c>
      <c r="T16" s="62">
        <f t="shared" si="1"/>
        <v>70.207999999999998</v>
      </c>
      <c r="U16" s="62">
        <f t="shared" si="1"/>
        <v>73.437999999999988</v>
      </c>
      <c r="V16" s="62">
        <f t="shared" si="1"/>
        <v>63.627000000000002</v>
      </c>
      <c r="W16" s="62">
        <f t="shared" si="1"/>
        <v>26.497</v>
      </c>
      <c r="X16" s="62">
        <f t="shared" si="1"/>
        <v>79.346000000000004</v>
      </c>
      <c r="Y16" s="62">
        <f t="shared" si="1"/>
        <v>3.6589999999999998</v>
      </c>
      <c r="Z16" s="63" t="str">
        <f t="shared" si="1"/>
        <v/>
      </c>
      <c r="AA16" s="64">
        <f>SUM(AA10:AA15)</f>
        <v>1221.3209999999999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0.38600000000000001</v>
      </c>
      <c r="F21" s="81"/>
      <c r="G21" s="81"/>
      <c r="H21" s="81"/>
      <c r="I21" s="81"/>
      <c r="J21" s="81"/>
      <c r="K21" s="81"/>
      <c r="L21" s="81">
        <v>1E-3</v>
      </c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0.38700000000000001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0.38600000000000001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1E-3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0.38700000000000001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16.212</v>
      </c>
      <c r="C29" s="77">
        <v>15.616</v>
      </c>
      <c r="D29" s="77">
        <v>14.224</v>
      </c>
      <c r="E29" s="77">
        <v>8.23</v>
      </c>
      <c r="F29" s="77">
        <v>64.772000000000006</v>
      </c>
      <c r="G29" s="77">
        <v>53.173000000000002</v>
      </c>
      <c r="H29" s="77">
        <v>69.929000000000002</v>
      </c>
      <c r="I29" s="77">
        <v>79.492000000000004</v>
      </c>
      <c r="J29" s="77">
        <v>111.578</v>
      </c>
      <c r="K29" s="77">
        <v>125.84</v>
      </c>
      <c r="L29" s="77">
        <v>31.087</v>
      </c>
      <c r="M29" s="77">
        <v>32.613999999999997</v>
      </c>
      <c r="N29" s="77">
        <v>31.196999999999999</v>
      </c>
      <c r="O29" s="77">
        <v>31.419</v>
      </c>
      <c r="P29" s="77">
        <v>79.186000000000007</v>
      </c>
      <c r="Q29" s="77">
        <v>42.936999999999998</v>
      </c>
      <c r="R29" s="77">
        <v>36.234000000000002</v>
      </c>
      <c r="S29" s="77">
        <v>61.192999999999998</v>
      </c>
      <c r="T29" s="77">
        <v>70.207999999999998</v>
      </c>
      <c r="U29" s="77">
        <v>73.438000000000002</v>
      </c>
      <c r="V29" s="77">
        <v>63.627000000000002</v>
      </c>
      <c r="W29" s="77">
        <v>26.497</v>
      </c>
      <c r="X29" s="77">
        <v>79.346000000000004</v>
      </c>
      <c r="Y29" s="77">
        <v>3.6589999999999998</v>
      </c>
      <c r="Z29" s="78"/>
      <c r="AA29" s="79">
        <f>SUM(B29:Z29)</f>
        <v>1221.7080000000003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16.212</v>
      </c>
      <c r="C31" s="62">
        <f t="shared" ref="C31:Z31" si="4">IF(LEN(C$2)&gt;0,SUM(C28:C30),"")</f>
        <v>15.616</v>
      </c>
      <c r="D31" s="62">
        <f t="shared" si="4"/>
        <v>14.224</v>
      </c>
      <c r="E31" s="62">
        <f t="shared" si="4"/>
        <v>8.23</v>
      </c>
      <c r="F31" s="62">
        <f t="shared" si="4"/>
        <v>64.772000000000006</v>
      </c>
      <c r="G31" s="62">
        <f t="shared" si="4"/>
        <v>53.173000000000002</v>
      </c>
      <c r="H31" s="62">
        <f t="shared" si="4"/>
        <v>69.929000000000002</v>
      </c>
      <c r="I31" s="62">
        <f t="shared" si="4"/>
        <v>79.492000000000004</v>
      </c>
      <c r="J31" s="62">
        <f t="shared" si="4"/>
        <v>111.578</v>
      </c>
      <c r="K31" s="62">
        <f t="shared" si="4"/>
        <v>125.84</v>
      </c>
      <c r="L31" s="62">
        <f t="shared" si="4"/>
        <v>31.087</v>
      </c>
      <c r="M31" s="62">
        <f t="shared" si="4"/>
        <v>32.613999999999997</v>
      </c>
      <c r="N31" s="62">
        <f t="shared" si="4"/>
        <v>31.196999999999999</v>
      </c>
      <c r="O31" s="62">
        <f t="shared" si="4"/>
        <v>31.419</v>
      </c>
      <c r="P31" s="62">
        <f t="shared" si="4"/>
        <v>79.186000000000007</v>
      </c>
      <c r="Q31" s="62">
        <f t="shared" si="4"/>
        <v>42.936999999999998</v>
      </c>
      <c r="R31" s="62">
        <f t="shared" si="4"/>
        <v>36.234000000000002</v>
      </c>
      <c r="S31" s="62">
        <f t="shared" si="4"/>
        <v>61.192999999999998</v>
      </c>
      <c r="T31" s="62">
        <f t="shared" si="4"/>
        <v>70.207999999999998</v>
      </c>
      <c r="U31" s="62">
        <f t="shared" si="4"/>
        <v>73.438000000000002</v>
      </c>
      <c r="V31" s="62">
        <f t="shared" si="4"/>
        <v>63.627000000000002</v>
      </c>
      <c r="W31" s="62">
        <f t="shared" si="4"/>
        <v>26.497</v>
      </c>
      <c r="X31" s="62">
        <f t="shared" si="4"/>
        <v>79.346000000000004</v>
      </c>
      <c r="Y31" s="62">
        <f t="shared" si="4"/>
        <v>3.6589999999999998</v>
      </c>
      <c r="Z31" s="63" t="str">
        <f t="shared" si="4"/>
        <v/>
      </c>
      <c r="AA31" s="64">
        <f>SUM(AA28:AA30)</f>
        <v>1221.7080000000003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71.3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23.9</v>
      </c>
      <c r="X38" s="99"/>
      <c r="Y38" s="99">
        <v>79</v>
      </c>
      <c r="Z38" s="100"/>
      <c r="AA38" s="79">
        <f t="shared" si="5"/>
        <v>174.2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71.3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23.9</v>
      </c>
      <c r="X39" s="88">
        <f t="shared" si="6"/>
        <v>0</v>
      </c>
      <c r="Y39" s="88">
        <f t="shared" si="6"/>
        <v>79</v>
      </c>
      <c r="Z39" s="89" t="str">
        <f t="shared" si="6"/>
        <v/>
      </c>
      <c r="AA39" s="90">
        <f t="shared" si="5"/>
        <v>174.2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71.3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23.9</v>
      </c>
      <c r="X46" s="99"/>
      <c r="Y46" s="99">
        <v>79</v>
      </c>
      <c r="Z46" s="100"/>
      <c r="AA46" s="79">
        <f t="shared" si="7"/>
        <v>174.2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71.3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23.9</v>
      </c>
      <c r="X48" s="88">
        <f t="shared" si="8"/>
        <v>0</v>
      </c>
      <c r="Y48" s="88">
        <f t="shared" si="8"/>
        <v>79</v>
      </c>
      <c r="Z48" s="89" t="str">
        <f t="shared" si="8"/>
        <v/>
      </c>
      <c r="AA48" s="90">
        <f t="shared" si="7"/>
        <v>174.2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16.212</v>
      </c>
      <c r="C51" s="88">
        <f t="shared" si="10"/>
        <v>15.616</v>
      </c>
      <c r="D51" s="88">
        <f t="shared" si="10"/>
        <v>14.224</v>
      </c>
      <c r="E51" s="88">
        <f t="shared" si="10"/>
        <v>8.2299999999999986</v>
      </c>
      <c r="F51" s="88">
        <f t="shared" si="10"/>
        <v>64.771999999999991</v>
      </c>
      <c r="G51" s="88">
        <f t="shared" si="10"/>
        <v>53.173000000000002</v>
      </c>
      <c r="H51" s="88">
        <f t="shared" si="10"/>
        <v>69.929000000000002</v>
      </c>
      <c r="I51" s="88">
        <f t="shared" si="10"/>
        <v>79.492000000000004</v>
      </c>
      <c r="J51" s="88">
        <f t="shared" si="10"/>
        <v>111.578</v>
      </c>
      <c r="K51" s="88">
        <f t="shared" si="10"/>
        <v>125.84</v>
      </c>
      <c r="L51" s="88">
        <f t="shared" si="10"/>
        <v>102.387</v>
      </c>
      <c r="M51" s="88">
        <f t="shared" si="10"/>
        <v>32.61399999999999</v>
      </c>
      <c r="N51" s="88">
        <f t="shared" si="10"/>
        <v>31.196999999999996</v>
      </c>
      <c r="O51" s="88">
        <f t="shared" si="10"/>
        <v>31.419000000000004</v>
      </c>
      <c r="P51" s="88">
        <f t="shared" si="10"/>
        <v>79.186000000000007</v>
      </c>
      <c r="Q51" s="88">
        <f t="shared" si="10"/>
        <v>42.936999999999998</v>
      </c>
      <c r="R51" s="88">
        <f t="shared" si="10"/>
        <v>36.233999999999995</v>
      </c>
      <c r="S51" s="88">
        <f t="shared" si="10"/>
        <v>61.192999999999998</v>
      </c>
      <c r="T51" s="88">
        <f t="shared" si="10"/>
        <v>70.207999999999998</v>
      </c>
      <c r="U51" s="88">
        <f t="shared" si="10"/>
        <v>73.437999999999988</v>
      </c>
      <c r="V51" s="88">
        <f t="shared" si="10"/>
        <v>63.627000000000002</v>
      </c>
      <c r="W51" s="88">
        <f t="shared" si="10"/>
        <v>50.396999999999998</v>
      </c>
      <c r="X51" s="88">
        <f t="shared" si="10"/>
        <v>79.346000000000004</v>
      </c>
      <c r="Y51" s="88">
        <f t="shared" si="10"/>
        <v>82.659000000000006</v>
      </c>
      <c r="Z51" s="89" t="str">
        <f t="shared" si="10"/>
        <v/>
      </c>
      <c r="AA51" s="104">
        <f>SUM(B51:Z51)</f>
        <v>1395.9079999999999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16.212</v>
      </c>
      <c r="C4" s="18">
        <v>15.616</v>
      </c>
      <c r="D4" s="18">
        <v>14.224</v>
      </c>
      <c r="E4" s="18">
        <v>8.23</v>
      </c>
      <c r="F4" s="18">
        <v>64.771999999999991</v>
      </c>
      <c r="G4" s="18">
        <v>53.173000000000002</v>
      </c>
      <c r="H4" s="18">
        <v>69.929000000000002</v>
      </c>
      <c r="I4" s="18">
        <v>79.492000000000004</v>
      </c>
      <c r="J4" s="18">
        <v>111.57799999999999</v>
      </c>
      <c r="K4" s="18">
        <v>125.83999999999999</v>
      </c>
      <c r="L4" s="18">
        <v>102.387</v>
      </c>
      <c r="M4" s="18">
        <v>32.614000000000004</v>
      </c>
      <c r="N4" s="18">
        <v>31.196999999999999</v>
      </c>
      <c r="O4" s="18">
        <v>31.419</v>
      </c>
      <c r="P4" s="18">
        <v>79.186000000000007</v>
      </c>
      <c r="Q4" s="18">
        <v>42.936999999999998</v>
      </c>
      <c r="R4" s="18">
        <v>36.233999999999995</v>
      </c>
      <c r="S4" s="18">
        <v>61.192999999999998</v>
      </c>
      <c r="T4" s="18">
        <v>70.207999999999998</v>
      </c>
      <c r="U4" s="18">
        <v>73.438000000000017</v>
      </c>
      <c r="V4" s="18">
        <v>63.627000000000002</v>
      </c>
      <c r="W4" s="18">
        <v>50.397000000000006</v>
      </c>
      <c r="X4" s="18">
        <v>79.346000000000004</v>
      </c>
      <c r="Y4" s="18">
        <v>82.681999999999988</v>
      </c>
      <c r="Z4" s="19"/>
      <c r="AA4" s="20">
        <f>SUM(B4:Z4)</f>
        <v>1395.931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275.92</v>
      </c>
      <c r="C7" s="28">
        <v>276.14999999999998</v>
      </c>
      <c r="D7" s="28">
        <v>276.04000000000002</v>
      </c>
      <c r="E7" s="28">
        <v>134.44999999999999</v>
      </c>
      <c r="F7" s="28">
        <v>270.58</v>
      </c>
      <c r="G7" s="28">
        <v>266</v>
      </c>
      <c r="H7" s="28">
        <v>266.2</v>
      </c>
      <c r="I7" s="28">
        <v>269</v>
      </c>
      <c r="J7" s="28">
        <v>268</v>
      </c>
      <c r="K7" s="28">
        <v>250</v>
      </c>
      <c r="L7" s="28">
        <v>184.71</v>
      </c>
      <c r="M7" s="28">
        <v>182.43</v>
      </c>
      <c r="N7" s="28">
        <v>182.45</v>
      </c>
      <c r="O7" s="28">
        <v>184.18</v>
      </c>
      <c r="P7" s="28">
        <v>208.88</v>
      </c>
      <c r="Q7" s="28">
        <v>270.23</v>
      </c>
      <c r="R7" s="28">
        <v>269.2</v>
      </c>
      <c r="S7" s="28">
        <v>279.73</v>
      </c>
      <c r="T7" s="28">
        <v>279.77999999999997</v>
      </c>
      <c r="U7" s="28">
        <v>268.33999999999997</v>
      </c>
      <c r="V7" s="28">
        <v>245.19</v>
      </c>
      <c r="W7" s="28">
        <v>205</v>
      </c>
      <c r="X7" s="28">
        <v>265</v>
      </c>
      <c r="Y7" s="28">
        <v>184.47</v>
      </c>
      <c r="Z7" s="29"/>
      <c r="AA7" s="30">
        <f>IF(SUM(B7:Z7)&lt;&gt;0,AVERAGEIF(B7:Z7,"&lt;&gt;"""),"")</f>
        <v>240.08041666666665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1.419</v>
      </c>
      <c r="C20" s="77"/>
      <c r="D20" s="77">
        <v>2</v>
      </c>
      <c r="E20" s="77">
        <v>0.2</v>
      </c>
      <c r="F20" s="77">
        <v>35.103999999999999</v>
      </c>
      <c r="G20" s="77">
        <v>14.324999999999999</v>
      </c>
      <c r="H20" s="77">
        <v>16.899999999999999</v>
      </c>
      <c r="I20" s="77">
        <v>15.542</v>
      </c>
      <c r="J20" s="77">
        <v>19.670000000000002</v>
      </c>
      <c r="K20" s="77">
        <v>19.835000000000001</v>
      </c>
      <c r="L20" s="77">
        <v>15.280000000000001</v>
      </c>
      <c r="M20" s="77"/>
      <c r="N20" s="77">
        <v>5.7000000000000002E-2</v>
      </c>
      <c r="O20" s="77">
        <v>5.6000000000000001E-2</v>
      </c>
      <c r="P20" s="77">
        <v>11.295999999999999</v>
      </c>
      <c r="Q20" s="77">
        <v>5.0150000000000006</v>
      </c>
      <c r="R20" s="77">
        <v>4.92</v>
      </c>
      <c r="S20" s="77">
        <v>9.1050000000000004</v>
      </c>
      <c r="T20" s="77">
        <v>8.4919999999999991</v>
      </c>
      <c r="U20" s="77">
        <v>10.609</v>
      </c>
      <c r="V20" s="77">
        <v>8.6989999999999998</v>
      </c>
      <c r="W20" s="77">
        <v>4.3419999999999996</v>
      </c>
      <c r="X20" s="77">
        <v>13.809000000000001</v>
      </c>
      <c r="Y20" s="77">
        <v>10.725999999999999</v>
      </c>
      <c r="Z20" s="78"/>
      <c r="AA20" s="79">
        <f t="shared" si="2"/>
        <v>227.40100000000001</v>
      </c>
    </row>
    <row r="21" spans="1:27" ht="24.95" customHeight="1" x14ac:dyDescent="0.2">
      <c r="A21" s="75" t="s">
        <v>16</v>
      </c>
      <c r="B21" s="80">
        <v>14.792999999999999</v>
      </c>
      <c r="C21" s="81">
        <v>15.616</v>
      </c>
      <c r="D21" s="81">
        <v>12.224</v>
      </c>
      <c r="E21" s="81">
        <v>8.0299999999999994</v>
      </c>
      <c r="F21" s="81">
        <v>29.667999999999996</v>
      </c>
      <c r="G21" s="81">
        <v>38.847999999999999</v>
      </c>
      <c r="H21" s="81">
        <v>53.029000000000011</v>
      </c>
      <c r="I21" s="81">
        <v>63.949999999999996</v>
      </c>
      <c r="J21" s="81">
        <v>91.907999999999987</v>
      </c>
      <c r="K21" s="81">
        <v>106.005</v>
      </c>
      <c r="L21" s="81">
        <v>87.106999999999999</v>
      </c>
      <c r="M21" s="81">
        <v>32.614000000000004</v>
      </c>
      <c r="N21" s="81">
        <v>31.14</v>
      </c>
      <c r="O21" s="81">
        <v>31.363000000000003</v>
      </c>
      <c r="P21" s="81">
        <v>67.89</v>
      </c>
      <c r="Q21" s="81">
        <v>37.921999999999997</v>
      </c>
      <c r="R21" s="81">
        <v>31.313999999999997</v>
      </c>
      <c r="S21" s="81">
        <v>52.088000000000001</v>
      </c>
      <c r="T21" s="81">
        <v>61.716000000000001</v>
      </c>
      <c r="U21" s="81">
        <v>62.829000000000001</v>
      </c>
      <c r="V21" s="81">
        <v>54.928000000000004</v>
      </c>
      <c r="W21" s="81">
        <v>46.055</v>
      </c>
      <c r="X21" s="81">
        <v>65.537000000000006</v>
      </c>
      <c r="Y21" s="81">
        <v>71.956000000000003</v>
      </c>
      <c r="Z21" s="78"/>
      <c r="AA21" s="79">
        <f t="shared" si="2"/>
        <v>1168.53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16.212</v>
      </c>
      <c r="C25" s="88">
        <f t="shared" si="3"/>
        <v>15.616</v>
      </c>
      <c r="D25" s="88">
        <f t="shared" si="3"/>
        <v>14.224</v>
      </c>
      <c r="E25" s="88">
        <f t="shared" si="3"/>
        <v>8.2299999999999986</v>
      </c>
      <c r="F25" s="88">
        <f t="shared" si="3"/>
        <v>64.771999999999991</v>
      </c>
      <c r="G25" s="88">
        <f t="shared" si="3"/>
        <v>53.173000000000002</v>
      </c>
      <c r="H25" s="88">
        <f t="shared" si="3"/>
        <v>69.929000000000002</v>
      </c>
      <c r="I25" s="88">
        <f t="shared" si="3"/>
        <v>79.49199999999999</v>
      </c>
      <c r="J25" s="88">
        <f t="shared" si="3"/>
        <v>111.57799999999999</v>
      </c>
      <c r="K25" s="88">
        <f t="shared" si="3"/>
        <v>125.84</v>
      </c>
      <c r="L25" s="88">
        <f t="shared" si="3"/>
        <v>102.387</v>
      </c>
      <c r="M25" s="88">
        <f t="shared" si="3"/>
        <v>32.614000000000004</v>
      </c>
      <c r="N25" s="88">
        <f t="shared" si="3"/>
        <v>31.196999999999999</v>
      </c>
      <c r="O25" s="88">
        <f t="shared" si="3"/>
        <v>31.419000000000004</v>
      </c>
      <c r="P25" s="88">
        <f t="shared" si="3"/>
        <v>79.186000000000007</v>
      </c>
      <c r="Q25" s="88">
        <f t="shared" si="3"/>
        <v>42.936999999999998</v>
      </c>
      <c r="R25" s="88">
        <f t="shared" si="3"/>
        <v>36.233999999999995</v>
      </c>
      <c r="S25" s="88">
        <f t="shared" si="3"/>
        <v>61.192999999999998</v>
      </c>
      <c r="T25" s="88">
        <f t="shared" si="3"/>
        <v>70.207999999999998</v>
      </c>
      <c r="U25" s="88">
        <f t="shared" si="3"/>
        <v>73.438000000000002</v>
      </c>
      <c r="V25" s="88">
        <f t="shared" si="3"/>
        <v>63.627000000000002</v>
      </c>
      <c r="W25" s="88">
        <f t="shared" si="3"/>
        <v>50.396999999999998</v>
      </c>
      <c r="X25" s="88">
        <f t="shared" si="3"/>
        <v>79.346000000000004</v>
      </c>
      <c r="Y25" s="88">
        <f t="shared" si="3"/>
        <v>82.682000000000002</v>
      </c>
      <c r="Z25" s="89">
        <f t="shared" si="3"/>
        <v>0</v>
      </c>
      <c r="AA25" s="90">
        <f t="shared" si="3"/>
        <v>1395.931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16.212</v>
      </c>
      <c r="C29" s="77">
        <v>15.616</v>
      </c>
      <c r="D29" s="77">
        <v>14.224</v>
      </c>
      <c r="E29" s="77">
        <v>8.23</v>
      </c>
      <c r="F29" s="77">
        <v>64.772000000000006</v>
      </c>
      <c r="G29" s="77">
        <v>53.173000000000002</v>
      </c>
      <c r="H29" s="77">
        <v>69.929000000000002</v>
      </c>
      <c r="I29" s="77">
        <v>79.492000000000004</v>
      </c>
      <c r="J29" s="77">
        <v>111.578</v>
      </c>
      <c r="K29" s="77">
        <v>125.84</v>
      </c>
      <c r="L29" s="77">
        <v>102.387</v>
      </c>
      <c r="M29" s="77">
        <v>32.613999999999997</v>
      </c>
      <c r="N29" s="77">
        <v>31.196999999999999</v>
      </c>
      <c r="O29" s="77">
        <v>31.419</v>
      </c>
      <c r="P29" s="77">
        <v>79.186000000000007</v>
      </c>
      <c r="Q29" s="77">
        <v>42.936999999999998</v>
      </c>
      <c r="R29" s="77">
        <v>36.234000000000002</v>
      </c>
      <c r="S29" s="77">
        <v>61.192999999999998</v>
      </c>
      <c r="T29" s="77">
        <v>70.207999999999998</v>
      </c>
      <c r="U29" s="77">
        <v>73.438000000000002</v>
      </c>
      <c r="V29" s="77">
        <v>63.627000000000002</v>
      </c>
      <c r="W29" s="77">
        <v>50.396999999999998</v>
      </c>
      <c r="X29" s="77">
        <v>79.346000000000004</v>
      </c>
      <c r="Y29" s="77">
        <v>82.682000000000002</v>
      </c>
      <c r="Z29" s="78"/>
      <c r="AA29" s="79">
        <f>SUM(B29:Z29)</f>
        <v>1395.931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16.212</v>
      </c>
      <c r="C31" s="62">
        <f t="shared" si="4"/>
        <v>15.616</v>
      </c>
      <c r="D31" s="62">
        <f t="shared" si="4"/>
        <v>14.224</v>
      </c>
      <c r="E31" s="62">
        <f t="shared" si="4"/>
        <v>8.23</v>
      </c>
      <c r="F31" s="62">
        <f t="shared" si="4"/>
        <v>64.772000000000006</v>
      </c>
      <c r="G31" s="62">
        <f t="shared" si="4"/>
        <v>53.173000000000002</v>
      </c>
      <c r="H31" s="62">
        <f t="shared" si="4"/>
        <v>69.929000000000002</v>
      </c>
      <c r="I31" s="62">
        <f t="shared" si="4"/>
        <v>79.492000000000004</v>
      </c>
      <c r="J31" s="62">
        <f t="shared" si="4"/>
        <v>111.578</v>
      </c>
      <c r="K31" s="62">
        <f t="shared" si="4"/>
        <v>125.84</v>
      </c>
      <c r="L31" s="62">
        <f t="shared" si="4"/>
        <v>102.387</v>
      </c>
      <c r="M31" s="62">
        <f t="shared" si="4"/>
        <v>32.613999999999997</v>
      </c>
      <c r="N31" s="62">
        <f t="shared" si="4"/>
        <v>31.196999999999999</v>
      </c>
      <c r="O31" s="62">
        <f t="shared" si="4"/>
        <v>31.419</v>
      </c>
      <c r="P31" s="62">
        <f t="shared" si="4"/>
        <v>79.186000000000007</v>
      </c>
      <c r="Q31" s="62">
        <f t="shared" si="4"/>
        <v>42.936999999999998</v>
      </c>
      <c r="R31" s="62">
        <f t="shared" si="4"/>
        <v>36.234000000000002</v>
      </c>
      <c r="S31" s="62">
        <f t="shared" si="4"/>
        <v>61.192999999999998</v>
      </c>
      <c r="T31" s="62">
        <f t="shared" si="4"/>
        <v>70.207999999999998</v>
      </c>
      <c r="U31" s="62">
        <f t="shared" si="4"/>
        <v>73.438000000000002</v>
      </c>
      <c r="V31" s="62">
        <f t="shared" si="4"/>
        <v>63.627000000000002</v>
      </c>
      <c r="W31" s="62">
        <f t="shared" si="4"/>
        <v>50.396999999999998</v>
      </c>
      <c r="X31" s="62">
        <f t="shared" si="4"/>
        <v>79.346000000000004</v>
      </c>
      <c r="Y31" s="62">
        <f t="shared" si="4"/>
        <v>82.682000000000002</v>
      </c>
      <c r="Z31" s="63">
        <f t="shared" si="4"/>
        <v>0</v>
      </c>
      <c r="AA31" s="64">
        <f t="shared" si="4"/>
        <v>1395.931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16.212</v>
      </c>
      <c r="C51" s="88">
        <f t="shared" si="10"/>
        <v>15.616</v>
      </c>
      <c r="D51" s="88">
        <f t="shared" si="10"/>
        <v>14.224</v>
      </c>
      <c r="E51" s="88">
        <f t="shared" si="10"/>
        <v>8.2299999999999986</v>
      </c>
      <c r="F51" s="88">
        <f t="shared" si="10"/>
        <v>64.771999999999991</v>
      </c>
      <c r="G51" s="88">
        <f t="shared" si="10"/>
        <v>53.173000000000002</v>
      </c>
      <c r="H51" s="88">
        <f t="shared" si="10"/>
        <v>69.929000000000002</v>
      </c>
      <c r="I51" s="88">
        <f t="shared" si="10"/>
        <v>79.49199999999999</v>
      </c>
      <c r="J51" s="88">
        <f t="shared" si="10"/>
        <v>111.57799999999999</v>
      </c>
      <c r="K51" s="88">
        <f t="shared" si="10"/>
        <v>125.84</v>
      </c>
      <c r="L51" s="88">
        <f t="shared" si="10"/>
        <v>102.387</v>
      </c>
      <c r="M51" s="88">
        <f t="shared" si="10"/>
        <v>32.614000000000004</v>
      </c>
      <c r="N51" s="88">
        <f t="shared" si="10"/>
        <v>31.196999999999999</v>
      </c>
      <c r="O51" s="88">
        <f t="shared" si="10"/>
        <v>31.419000000000004</v>
      </c>
      <c r="P51" s="88">
        <f t="shared" si="10"/>
        <v>79.186000000000007</v>
      </c>
      <c r="Q51" s="88">
        <f t="shared" si="10"/>
        <v>42.936999999999998</v>
      </c>
      <c r="R51" s="88">
        <f t="shared" si="10"/>
        <v>36.233999999999995</v>
      </c>
      <c r="S51" s="88">
        <f t="shared" si="10"/>
        <v>61.192999999999998</v>
      </c>
      <c r="T51" s="88">
        <f t="shared" si="10"/>
        <v>70.207999999999998</v>
      </c>
      <c r="U51" s="88">
        <f t="shared" si="10"/>
        <v>73.438000000000002</v>
      </c>
      <c r="V51" s="88">
        <f t="shared" si="10"/>
        <v>63.627000000000002</v>
      </c>
      <c r="W51" s="88">
        <f t="shared" si="10"/>
        <v>50.396999999999998</v>
      </c>
      <c r="X51" s="88">
        <f t="shared" si="10"/>
        <v>79.346000000000004</v>
      </c>
      <c r="Y51" s="88">
        <f t="shared" si="10"/>
        <v>82.682000000000002</v>
      </c>
      <c r="Z51" s="89">
        <f t="shared" si="10"/>
        <v>0</v>
      </c>
      <c r="AA51" s="104">
        <f>SUM(B51:Z51)</f>
        <v>1395.931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-71.3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-23.9</v>
      </c>
      <c r="X4" s="18"/>
      <c r="Y4" s="18">
        <v>-79</v>
      </c>
      <c r="Z4" s="19"/>
      <c r="AA4" s="111">
        <f>SUM(B4:Z4)</f>
        <v>-174.2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275.92</v>
      </c>
      <c r="C7" s="117">
        <v>276.14999999999998</v>
      </c>
      <c r="D7" s="117">
        <v>276.04000000000002</v>
      </c>
      <c r="E7" s="117">
        <v>134.44999999999999</v>
      </c>
      <c r="F7" s="117">
        <v>270.58</v>
      </c>
      <c r="G7" s="117">
        <v>266</v>
      </c>
      <c r="H7" s="117">
        <v>266.2</v>
      </c>
      <c r="I7" s="117">
        <v>269</v>
      </c>
      <c r="J7" s="117">
        <v>268</v>
      </c>
      <c r="K7" s="117">
        <v>250</v>
      </c>
      <c r="L7" s="117">
        <v>184.71</v>
      </c>
      <c r="M7" s="117">
        <v>182.43</v>
      </c>
      <c r="N7" s="117">
        <v>182.45</v>
      </c>
      <c r="O7" s="117">
        <v>184.18</v>
      </c>
      <c r="P7" s="117">
        <v>208.88</v>
      </c>
      <c r="Q7" s="117">
        <v>270.23</v>
      </c>
      <c r="R7" s="117">
        <v>269.2</v>
      </c>
      <c r="S7" s="117">
        <v>279.73</v>
      </c>
      <c r="T7" s="117">
        <v>279.77999999999997</v>
      </c>
      <c r="U7" s="117">
        <v>268.33999999999997</v>
      </c>
      <c r="V7" s="117">
        <v>245.19</v>
      </c>
      <c r="W7" s="117">
        <v>205</v>
      </c>
      <c r="X7" s="117">
        <v>265</v>
      </c>
      <c r="Y7" s="117">
        <v>184.47</v>
      </c>
      <c r="Z7" s="118"/>
      <c r="AA7" s="119">
        <f>IF(SUM(B7:Z7)&lt;&gt;0,AVERAGEIF(B7:Z7,"&lt;&gt;"""),"")</f>
        <v>240.08041666666665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71.3</v>
      </c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23.9</v>
      </c>
      <c r="X15" s="133"/>
      <c r="Y15" s="133">
        <v>79</v>
      </c>
      <c r="Z15" s="131"/>
      <c r="AA15" s="132">
        <f t="shared" si="0"/>
        <v>174.2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71.3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23.9</v>
      </c>
      <c r="X16" s="135">
        <f t="shared" si="1"/>
        <v>0</v>
      </c>
      <c r="Y16" s="135">
        <f t="shared" si="1"/>
        <v>79</v>
      </c>
      <c r="Z16" s="136" t="str">
        <f t="shared" si="1"/>
        <v/>
      </c>
      <c r="AA16" s="90">
        <f t="shared" si="0"/>
        <v>174.2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2023-01-10T14:19:16Z</dcterms:created>
  <dcterms:modified xsi:type="dcterms:W3CDTF">2023-01-10T14:19:17Z</dcterms:modified>
</cp:coreProperties>
</file>