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<sst xmlns="http://schemas.openxmlformats.org/spreadsheetml/2006/main" count="117" uniqueCount="53">
  <si>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09/01/2023 16:26:08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</si>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</sst>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0.71099999999999997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13.6</c:v>
                </c:pt>
                <c:pt idx="6">
                  <c:v>0</c:v>
                </c:pt>
                <c:pt idx="7">
                  <c:v>3.9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103</c:v>
                </c:pt>
                <c:pt idx="22">
                  <c:v>9.5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12.292</c:v>
                </c:pt>
                <c:pt idx="1">
                  <c:v>12.451000000000001</c:v>
                </c:pt>
                <c:pt idx="2">
                  <c:v>13.966999999999999</c:v>
                </c:pt>
                <c:pt idx="3">
                  <c:v>14.440999999999999</c:v>
                </c:pt>
                <c:pt idx="4">
                  <c:v>13.818999999999999</c:v>
                </c:pt>
                <c:pt idx="5">
                  <c:v>15.186999999999999</c:v>
                </c:pt>
                <c:pt idx="6">
                  <c:v>17.343</c:v>
                </c:pt>
                <c:pt idx="7">
                  <c:v>16.599</c:v>
                </c:pt>
                <c:pt idx="8">
                  <c:v>13.182</c:v>
                </c:pt>
                <c:pt idx="9">
                  <c:v>11.78</c:v>
                </c:pt>
                <c:pt idx="10">
                  <c:v>13.573</c:v>
                </c:pt>
                <c:pt idx="11">
                  <c:v>15.554000000000002</c:v>
                </c:pt>
                <c:pt idx="12">
                  <c:v>15.995999999999999</c:v>
                </c:pt>
                <c:pt idx="13">
                  <c:v>18.890999999999998</c:v>
                </c:pt>
                <c:pt idx="14">
                  <c:v>15.306000000000001</c:v>
                </c:pt>
                <c:pt idx="15">
                  <c:v>13.282</c:v>
                </c:pt>
                <c:pt idx="16">
                  <c:v>8.3780000000000001</c:v>
                </c:pt>
                <c:pt idx="17">
                  <c:v>7.4860000000000007</c:v>
                </c:pt>
                <c:pt idx="18">
                  <c:v>6.8340000000000005</c:v>
                </c:pt>
                <c:pt idx="19">
                  <c:v>7.0720000000000001</c:v>
                </c:pt>
                <c:pt idx="20">
                  <c:v>5.923</c:v>
                </c:pt>
                <c:pt idx="21">
                  <c:v>13.918000000000001</c:v>
                </c:pt>
                <c:pt idx="22">
                  <c:v>17.163</c:v>
                </c:pt>
                <c:pt idx="23">
                  <c:v>12.631000000000002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7">
                  <c:v>79.734999999999999</c:v>
                </c:pt>
                <c:pt idx="18">
                  <c:v>80.284000000000006</c:v>
                </c:pt>
                <c:pt idx="19">
                  <c:v>133.84100000000001</c:v>
                </c:pt>
                <c:pt idx="20">
                  <c:v>127.426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52306432"/>
        <c:axId val="45230682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12.247</c:v>
                </c:pt>
                <c:pt idx="1">
                  <c:v>12.465999999999999</c:v>
                </c:pt>
                <c:pt idx="2">
                  <c:v>16.5</c:v>
                </c:pt>
                <c:pt idx="3">
                  <c:v>17.029</c:v>
                </c:pt>
                <c:pt idx="4">
                  <c:v>15.634</c:v>
                </c:pt>
                <c:pt idx="5">
                  <c:v>28.788</c:v>
                </c:pt>
                <c:pt idx="6">
                  <c:v>17.343</c:v>
                </c:pt>
                <c:pt idx="7">
                  <c:v>20.480999999999998</c:v>
                </c:pt>
                <c:pt idx="8">
                  <c:v>13.182</c:v>
                </c:pt>
                <c:pt idx="9">
                  <c:v>12.443999999999999</c:v>
                </c:pt>
                <c:pt idx="10">
                  <c:v>15.201000000000001</c:v>
                </c:pt>
                <c:pt idx="11">
                  <c:v>17.597000000000001</c:v>
                </c:pt>
                <c:pt idx="12">
                  <c:v>22.673999999999999</c:v>
                </c:pt>
                <c:pt idx="13">
                  <c:v>20.853999999999999</c:v>
                </c:pt>
                <c:pt idx="14">
                  <c:v>15.305999999999999</c:v>
                </c:pt>
                <c:pt idx="15">
                  <c:v>13.282</c:v>
                </c:pt>
                <c:pt idx="16">
                  <c:v>9.0889999999999986</c:v>
                </c:pt>
                <c:pt idx="17">
                  <c:v>87.221000000000004</c:v>
                </c:pt>
                <c:pt idx="18">
                  <c:v>87.118000000000009</c:v>
                </c:pt>
                <c:pt idx="19">
                  <c:v>140.91300000000001</c:v>
                </c:pt>
                <c:pt idx="20">
                  <c:v>133.34899999999999</c:v>
                </c:pt>
                <c:pt idx="21">
                  <c:v>116.884</c:v>
                </c:pt>
                <c:pt idx="22">
                  <c:v>26.681999999999999</c:v>
                </c:pt>
                <c:pt idx="23">
                  <c:v>20.009000000000004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2306432"/>
        <c:axId val="45230682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100.98</c:v>
                </c:pt>
                <c:pt idx="1">
                  <c:v>97.1</c:v>
                </c:pt>
                <c:pt idx="2">
                  <c:v>89.26</c:v>
                </c:pt>
                <c:pt idx="3">
                  <c:v>84</c:v>
                </c:pt>
                <c:pt idx="4">
                  <c:v>95.6</c:v>
                </c:pt>
                <c:pt idx="5">
                  <c:v>104.28</c:v>
                </c:pt>
                <c:pt idx="6">
                  <c:v>141.69</c:v>
                </c:pt>
                <c:pt idx="7">
                  <c:v>190.51</c:v>
                </c:pt>
                <c:pt idx="8">
                  <c:v>213.57</c:v>
                </c:pt>
                <c:pt idx="9">
                  <c:v>200.02</c:v>
                </c:pt>
                <c:pt idx="10">
                  <c:v>202.44</c:v>
                </c:pt>
                <c:pt idx="11">
                  <c:v>190.49</c:v>
                </c:pt>
                <c:pt idx="12">
                  <c:v>176.7</c:v>
                </c:pt>
                <c:pt idx="13">
                  <c:v>175.63</c:v>
                </c:pt>
                <c:pt idx="14">
                  <c:v>192.97</c:v>
                </c:pt>
                <c:pt idx="15">
                  <c:v>199.43</c:v>
                </c:pt>
                <c:pt idx="16">
                  <c:v>232.56</c:v>
                </c:pt>
                <c:pt idx="17">
                  <c:v>165.85</c:v>
                </c:pt>
                <c:pt idx="18">
                  <c:v>163.22</c:v>
                </c:pt>
                <c:pt idx="19">
                  <c:v>205.47</c:v>
                </c:pt>
                <c:pt idx="20">
                  <c:v>220.14</c:v>
                </c:pt>
                <c:pt idx="21">
                  <c:v>153</c:v>
                </c:pt>
                <c:pt idx="22">
                  <c:v>151</c:v>
                </c:pt>
                <c:pt idx="23">
                  <c:v>238.5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2307608"/>
        <c:axId val="452307216"/>
      </c:lineChart>
      <c:catAx>
        <c:axId val="4523064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2306824"/>
        <c:crosses val="autoZero"/>
        <c:auto val="1"/>
        <c:lblAlgn val="ctr"/>
        <c:lblOffset val="100"/>
        <c:noMultiLvlLbl val="0"/>
      </c:catAx>
      <c:valAx>
        <c:axId val="452306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2306432"/>
        <c:crosses val="autoZero"/>
        <c:crossBetween val="between"/>
      </c:valAx>
      <c:valAx>
        <c:axId val="4523072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2307608"/>
        <c:crosses val="max"/>
        <c:crossBetween val="between"/>
      </c:valAx>
      <c:catAx>
        <c:axId val="4523076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523072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44936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12.292</v>
      </c>
      <c r="C4" s="18">
        <v>12.451000000000001</v>
      </c>
      <c r="D4" s="18">
        <v>16.530999999999999</v>
      </c>
      <c r="E4" s="18">
        <v>16.994</v>
      </c>
      <c r="F4" s="18">
        <v>15.622999999999999</v>
      </c>
      <c r="G4" s="18">
        <v>28.786999999999999</v>
      </c>
      <c r="H4" s="18">
        <v>17.343</v>
      </c>
      <c r="I4" s="18">
        <v>20.498999999999999</v>
      </c>
      <c r="J4" s="18">
        <v>13.182</v>
      </c>
      <c r="K4" s="18">
        <v>12.443999999999999</v>
      </c>
      <c r="L4" s="18">
        <v>15.201000000000001</v>
      </c>
      <c r="M4" s="18">
        <v>17.597000000000001</v>
      </c>
      <c r="N4" s="18">
        <v>22.674000000000003</v>
      </c>
      <c r="O4" s="18">
        <v>20.853999999999999</v>
      </c>
      <c r="P4" s="18">
        <v>15.306000000000001</v>
      </c>
      <c r="Q4" s="18">
        <v>13.282</v>
      </c>
      <c r="R4" s="18">
        <v>9.0890000000000004</v>
      </c>
      <c r="S4" s="18">
        <v>87.221000000000004</v>
      </c>
      <c r="T4" s="18">
        <v>87.118000000000009</v>
      </c>
      <c r="U4" s="18">
        <v>140.91300000000001</v>
      </c>
      <c r="V4" s="18">
        <v>133.34899999999999</v>
      </c>
      <c r="W4" s="18">
        <v>116.91799999999999</v>
      </c>
      <c r="X4" s="18">
        <v>26.663</v>
      </c>
      <c r="Y4" s="18">
        <v>20.009000000000004</v>
      </c>
      <c r="Z4" s="19"/>
      <c r="AA4" s="20">
        <f>SUM(B4:Z4)</f>
        <v>892.34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100.98</v>
      </c>
      <c r="C7" s="28">
        <v>97.1</v>
      </c>
      <c r="D7" s="28">
        <v>89.26</v>
      </c>
      <c r="E7" s="28">
        <v>84</v>
      </c>
      <c r="F7" s="28">
        <v>95.6</v>
      </c>
      <c r="G7" s="28">
        <v>104.28</v>
      </c>
      <c r="H7" s="28">
        <v>141.69</v>
      </c>
      <c r="I7" s="28">
        <v>190.51</v>
      </c>
      <c r="J7" s="28">
        <v>213.57</v>
      </c>
      <c r="K7" s="28">
        <v>200.02</v>
      </c>
      <c r="L7" s="28">
        <v>202.44</v>
      </c>
      <c r="M7" s="28">
        <v>190.49</v>
      </c>
      <c r="N7" s="28">
        <v>176.7</v>
      </c>
      <c r="O7" s="28">
        <v>175.63</v>
      </c>
      <c r="P7" s="28">
        <v>192.97</v>
      </c>
      <c r="Q7" s="28">
        <v>199.43</v>
      </c>
      <c r="R7" s="28">
        <v>232.56</v>
      </c>
      <c r="S7" s="28">
        <v>165.85</v>
      </c>
      <c r="T7" s="28">
        <v>163.22</v>
      </c>
      <c r="U7" s="28">
        <v>205.47</v>
      </c>
      <c r="V7" s="28">
        <v>220.14</v>
      </c>
      <c r="W7" s="28">
        <v>153</v>
      </c>
      <c r="X7" s="28">
        <v>151</v>
      </c>
      <c r="Y7" s="28">
        <v>238.5</v>
      </c>
      <c r="Z7" s="29"/>
      <c r="AA7" s="30">
        <f>IF(SUM(B7:Z7)&lt;&gt;0,AVERAGEIF(B7:Z7,"&lt;&gt;"""),"")</f>
        <v>166.01708333333329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0.71099999999999997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0.71099999999999997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79.734999999999999</v>
      </c>
      <c r="T13" s="52">
        <v>80.284000000000006</v>
      </c>
      <c r="U13" s="52">
        <v>133.84100000000001</v>
      </c>
      <c r="V13" s="52">
        <v>127.426</v>
      </c>
      <c r="W13" s="52"/>
      <c r="X13" s="52"/>
      <c r="Y13" s="52"/>
      <c r="Z13" s="53"/>
      <c r="AA13" s="54">
        <f t="shared" si="0"/>
        <v>421.286</v>
      </c>
    </row>
    <row r="14" spans="1:27" ht="24.95" customHeight="1" x14ac:dyDescent="0.2">
      <c r="A14" s="55" t="s">
        <v>10</v>
      </c>
      <c r="B14" s="56">
        <v>12.292</v>
      </c>
      <c r="C14" s="57">
        <v>12.451000000000001</v>
      </c>
      <c r="D14" s="57">
        <v>13.966999999999999</v>
      </c>
      <c r="E14" s="57">
        <v>14.440999999999999</v>
      </c>
      <c r="F14" s="57">
        <v>13.818999999999999</v>
      </c>
      <c r="G14" s="57">
        <v>15.186999999999999</v>
      </c>
      <c r="H14" s="57">
        <v>17.343</v>
      </c>
      <c r="I14" s="57">
        <v>16.599</v>
      </c>
      <c r="J14" s="57">
        <v>13.182</v>
      </c>
      <c r="K14" s="57">
        <v>11.78</v>
      </c>
      <c r="L14" s="57">
        <v>13.573</v>
      </c>
      <c r="M14" s="57">
        <v>15.554000000000002</v>
      </c>
      <c r="N14" s="57">
        <v>15.995999999999999</v>
      </c>
      <c r="O14" s="57">
        <v>18.890999999999998</v>
      </c>
      <c r="P14" s="57">
        <v>15.306000000000001</v>
      </c>
      <c r="Q14" s="57">
        <v>13.282</v>
      </c>
      <c r="R14" s="57">
        <v>8.3780000000000001</v>
      </c>
      <c r="S14" s="57">
        <v>7.4860000000000007</v>
      </c>
      <c r="T14" s="57">
        <v>6.8340000000000005</v>
      </c>
      <c r="U14" s="57">
        <v>7.0720000000000001</v>
      </c>
      <c r="V14" s="57">
        <v>5.923</v>
      </c>
      <c r="W14" s="57">
        <v>13.918000000000001</v>
      </c>
      <c r="X14" s="57">
        <v>17.163</v>
      </c>
      <c r="Y14" s="57">
        <v>12.631000000000002</v>
      </c>
      <c r="Z14" s="58"/>
      <c r="AA14" s="59">
        <f t="shared" si="0"/>
        <v>313.0680000000001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12.292</v>
      </c>
      <c r="C16" s="62">
        <f t="shared" ref="C16:Z16" si="1">IF(LEN(C$2)&gt;0,SUM(C10:C15),"")</f>
        <v>12.451000000000001</v>
      </c>
      <c r="D16" s="62">
        <f t="shared" si="1"/>
        <v>13.966999999999999</v>
      </c>
      <c r="E16" s="62">
        <f t="shared" si="1"/>
        <v>14.440999999999999</v>
      </c>
      <c r="F16" s="62">
        <f t="shared" si="1"/>
        <v>13.818999999999999</v>
      </c>
      <c r="G16" s="62">
        <f t="shared" si="1"/>
        <v>15.186999999999999</v>
      </c>
      <c r="H16" s="62">
        <f t="shared" si="1"/>
        <v>17.343</v>
      </c>
      <c r="I16" s="62">
        <f t="shared" si="1"/>
        <v>16.599</v>
      </c>
      <c r="J16" s="62">
        <f t="shared" si="1"/>
        <v>13.182</v>
      </c>
      <c r="K16" s="62">
        <f t="shared" si="1"/>
        <v>11.78</v>
      </c>
      <c r="L16" s="62">
        <f t="shared" si="1"/>
        <v>13.573</v>
      </c>
      <c r="M16" s="62">
        <f t="shared" si="1"/>
        <v>15.554000000000002</v>
      </c>
      <c r="N16" s="62">
        <f t="shared" si="1"/>
        <v>15.995999999999999</v>
      </c>
      <c r="O16" s="62">
        <f t="shared" si="1"/>
        <v>18.890999999999998</v>
      </c>
      <c r="P16" s="62">
        <f t="shared" si="1"/>
        <v>15.306000000000001</v>
      </c>
      <c r="Q16" s="62">
        <f t="shared" si="1"/>
        <v>13.282</v>
      </c>
      <c r="R16" s="62">
        <f t="shared" si="1"/>
        <v>9.0890000000000004</v>
      </c>
      <c r="S16" s="62">
        <f t="shared" si="1"/>
        <v>87.221000000000004</v>
      </c>
      <c r="T16" s="62">
        <f t="shared" si="1"/>
        <v>87.118000000000009</v>
      </c>
      <c r="U16" s="62">
        <f t="shared" si="1"/>
        <v>140.91300000000001</v>
      </c>
      <c r="V16" s="62">
        <f t="shared" si="1"/>
        <v>133.34899999999999</v>
      </c>
      <c r="W16" s="62">
        <f t="shared" si="1"/>
        <v>13.918000000000001</v>
      </c>
      <c r="X16" s="62">
        <f t="shared" si="1"/>
        <v>17.163</v>
      </c>
      <c r="Y16" s="62">
        <f t="shared" si="1"/>
        <v>12.631000000000002</v>
      </c>
      <c r="Z16" s="63" t="str">
        <f t="shared" si="1"/>
        <v/>
      </c>
      <c r="AA16" s="64">
        <f>SUM(AA10:AA15)</f>
        <v>735.06500000000005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>
        <v>2.5640000000000001</v>
      </c>
      <c r="E21" s="81">
        <v>2.5529999999999999</v>
      </c>
      <c r="F21" s="81">
        <v>1.804</v>
      </c>
      <c r="G21" s="81"/>
      <c r="H21" s="81"/>
      <c r="I21" s="81"/>
      <c r="J21" s="81"/>
      <c r="K21" s="81">
        <v>0.66400000000000003</v>
      </c>
      <c r="L21" s="81">
        <v>1.6279999999999999</v>
      </c>
      <c r="M21" s="81">
        <v>2.0430000000000001</v>
      </c>
      <c r="N21" s="81">
        <v>6.6780000000000008</v>
      </c>
      <c r="O21" s="81">
        <v>1.9629999999999999</v>
      </c>
      <c r="P21" s="81"/>
      <c r="Q21" s="81"/>
      <c r="R21" s="81"/>
      <c r="S21" s="81"/>
      <c r="T21" s="81"/>
      <c r="U21" s="81"/>
      <c r="V21" s="81"/>
      <c r="W21" s="81"/>
      <c r="X21" s="81"/>
      <c r="Y21" s="81">
        <v>7.3780000000000001</v>
      </c>
      <c r="Z21" s="78"/>
      <c r="AA21" s="79">
        <f t="shared" si="2"/>
        <v>27.275000000000002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2.5640000000000001</v>
      </c>
      <c r="E25" s="88">
        <f t="shared" si="3"/>
        <v>2.5529999999999999</v>
      </c>
      <c r="F25" s="88">
        <f t="shared" si="3"/>
        <v>1.804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0.66400000000000003</v>
      </c>
      <c r="L25" s="88">
        <f t="shared" si="3"/>
        <v>1.6279999999999999</v>
      </c>
      <c r="M25" s="88">
        <f t="shared" si="3"/>
        <v>2.0430000000000001</v>
      </c>
      <c r="N25" s="88">
        <f t="shared" si="3"/>
        <v>6.6780000000000008</v>
      </c>
      <c r="O25" s="88">
        <f t="shared" si="3"/>
        <v>1.9629999999999999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7.3780000000000001</v>
      </c>
      <c r="Z25" s="89" t="str">
        <f t="shared" si="3"/>
        <v/>
      </c>
      <c r="AA25" s="90">
        <f>SUM(AA19:AA24)</f>
        <v>27.275000000000002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12.292</v>
      </c>
      <c r="C29" s="77">
        <v>12.451000000000001</v>
      </c>
      <c r="D29" s="77">
        <v>16.530999999999999</v>
      </c>
      <c r="E29" s="77">
        <v>16.994</v>
      </c>
      <c r="F29" s="77">
        <v>15.622999999999999</v>
      </c>
      <c r="G29" s="77">
        <v>15.186999999999999</v>
      </c>
      <c r="H29" s="77">
        <v>17.343</v>
      </c>
      <c r="I29" s="77">
        <v>16.599</v>
      </c>
      <c r="J29" s="77">
        <v>13.182</v>
      </c>
      <c r="K29" s="77">
        <v>12.444000000000001</v>
      </c>
      <c r="L29" s="77">
        <v>15.201000000000001</v>
      </c>
      <c r="M29" s="77">
        <v>17.597000000000001</v>
      </c>
      <c r="N29" s="77">
        <v>22.673999999999999</v>
      </c>
      <c r="O29" s="77">
        <v>20.853999999999999</v>
      </c>
      <c r="P29" s="77">
        <v>15.305999999999999</v>
      </c>
      <c r="Q29" s="77">
        <v>13.282</v>
      </c>
      <c r="R29" s="77">
        <v>9.0890000000000004</v>
      </c>
      <c r="S29" s="77">
        <v>87.221000000000004</v>
      </c>
      <c r="T29" s="77">
        <v>87.117999999999995</v>
      </c>
      <c r="U29" s="77">
        <v>140.91300000000001</v>
      </c>
      <c r="V29" s="77">
        <v>133.34899999999999</v>
      </c>
      <c r="W29" s="77">
        <v>13.917999999999999</v>
      </c>
      <c r="X29" s="77">
        <v>17.163</v>
      </c>
      <c r="Y29" s="77">
        <v>20.009</v>
      </c>
      <c r="Z29" s="78"/>
      <c r="AA29" s="79">
        <f>SUM(B29:Z29)</f>
        <v>762.34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12.292</v>
      </c>
      <c r="C31" s="62">
        <f t="shared" ref="C31:Z31" si="4">IF(LEN(C$2)&gt;0,SUM(C28:C30),"")</f>
        <v>12.451000000000001</v>
      </c>
      <c r="D31" s="62">
        <f t="shared" si="4"/>
        <v>16.530999999999999</v>
      </c>
      <c r="E31" s="62">
        <f t="shared" si="4"/>
        <v>16.994</v>
      </c>
      <c r="F31" s="62">
        <f t="shared" si="4"/>
        <v>15.622999999999999</v>
      </c>
      <c r="G31" s="62">
        <f t="shared" si="4"/>
        <v>15.186999999999999</v>
      </c>
      <c r="H31" s="62">
        <f t="shared" si="4"/>
        <v>17.343</v>
      </c>
      <c r="I31" s="62">
        <f t="shared" si="4"/>
        <v>16.599</v>
      </c>
      <c r="J31" s="62">
        <f t="shared" si="4"/>
        <v>13.182</v>
      </c>
      <c r="K31" s="62">
        <f t="shared" si="4"/>
        <v>12.444000000000001</v>
      </c>
      <c r="L31" s="62">
        <f t="shared" si="4"/>
        <v>15.201000000000001</v>
      </c>
      <c r="M31" s="62">
        <f t="shared" si="4"/>
        <v>17.597000000000001</v>
      </c>
      <c r="N31" s="62">
        <f t="shared" si="4"/>
        <v>22.673999999999999</v>
      </c>
      <c r="O31" s="62">
        <f t="shared" si="4"/>
        <v>20.853999999999999</v>
      </c>
      <c r="P31" s="62">
        <f t="shared" si="4"/>
        <v>15.305999999999999</v>
      </c>
      <c r="Q31" s="62">
        <f t="shared" si="4"/>
        <v>13.282</v>
      </c>
      <c r="R31" s="62">
        <f t="shared" si="4"/>
        <v>9.0890000000000004</v>
      </c>
      <c r="S31" s="62">
        <f t="shared" si="4"/>
        <v>87.221000000000004</v>
      </c>
      <c r="T31" s="62">
        <f t="shared" si="4"/>
        <v>87.117999999999995</v>
      </c>
      <c r="U31" s="62">
        <f t="shared" si="4"/>
        <v>140.91300000000001</v>
      </c>
      <c r="V31" s="62">
        <f t="shared" si="4"/>
        <v>133.34899999999999</v>
      </c>
      <c r="W31" s="62">
        <f t="shared" si="4"/>
        <v>13.917999999999999</v>
      </c>
      <c r="X31" s="62">
        <f t="shared" si="4"/>
        <v>17.163</v>
      </c>
      <c r="Y31" s="62">
        <f t="shared" si="4"/>
        <v>20.009</v>
      </c>
      <c r="Z31" s="63" t="str">
        <f t="shared" si="4"/>
        <v/>
      </c>
      <c r="AA31" s="64">
        <f>SUM(AA28:AA30)</f>
        <v>762.34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>
        <v>13.6</v>
      </c>
      <c r="H38" s="99"/>
      <c r="I38" s="99">
        <v>3.9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>
        <v>103</v>
      </c>
      <c r="X38" s="99">
        <v>9.5</v>
      </c>
      <c r="Y38" s="99"/>
      <c r="Z38" s="100"/>
      <c r="AA38" s="79">
        <f t="shared" si="5"/>
        <v>130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13.6</v>
      </c>
      <c r="H39" s="88">
        <f t="shared" si="6"/>
        <v>0</v>
      </c>
      <c r="I39" s="88">
        <f t="shared" si="6"/>
        <v>3.9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103</v>
      </c>
      <c r="X39" s="88">
        <f t="shared" si="6"/>
        <v>9.5</v>
      </c>
      <c r="Y39" s="88">
        <f t="shared" si="6"/>
        <v>0</v>
      </c>
      <c r="Z39" s="89" t="str">
        <f t="shared" si="6"/>
        <v/>
      </c>
      <c r="AA39" s="90">
        <f t="shared" si="5"/>
        <v>130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>
        <v>13.6</v>
      </c>
      <c r="H46" s="99"/>
      <c r="I46" s="99">
        <v>3.9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>
        <v>103</v>
      </c>
      <c r="X46" s="99">
        <v>9.5</v>
      </c>
      <c r="Y46" s="99"/>
      <c r="Z46" s="100"/>
      <c r="AA46" s="79">
        <f t="shared" si="7"/>
        <v>130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13.6</v>
      </c>
      <c r="H48" s="88">
        <f t="shared" si="8"/>
        <v>0</v>
      </c>
      <c r="I48" s="88">
        <f t="shared" si="8"/>
        <v>3.9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103</v>
      </c>
      <c r="X48" s="88">
        <f t="shared" si="8"/>
        <v>9.5</v>
      </c>
      <c r="Y48" s="88">
        <f t="shared" si="8"/>
        <v>0</v>
      </c>
      <c r="Z48" s="89" t="str">
        <f t="shared" si="8"/>
        <v/>
      </c>
      <c r="AA48" s="90">
        <f t="shared" si="7"/>
        <v>130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12.292</v>
      </c>
      <c r="C51" s="88">
        <f t="shared" si="10"/>
        <v>12.451000000000001</v>
      </c>
      <c r="D51" s="88">
        <f t="shared" si="10"/>
        <v>16.530999999999999</v>
      </c>
      <c r="E51" s="88">
        <f t="shared" si="10"/>
        <v>16.994</v>
      </c>
      <c r="F51" s="88">
        <f t="shared" si="10"/>
        <v>15.622999999999999</v>
      </c>
      <c r="G51" s="88">
        <f t="shared" si="10"/>
        <v>28.786999999999999</v>
      </c>
      <c r="H51" s="88">
        <f t="shared" si="10"/>
        <v>17.343</v>
      </c>
      <c r="I51" s="88">
        <f t="shared" si="10"/>
        <v>20.498999999999999</v>
      </c>
      <c r="J51" s="88">
        <f t="shared" si="10"/>
        <v>13.182</v>
      </c>
      <c r="K51" s="88">
        <f t="shared" si="10"/>
        <v>12.443999999999999</v>
      </c>
      <c r="L51" s="88">
        <f t="shared" si="10"/>
        <v>15.201000000000001</v>
      </c>
      <c r="M51" s="88">
        <f t="shared" si="10"/>
        <v>17.597000000000001</v>
      </c>
      <c r="N51" s="88">
        <f t="shared" si="10"/>
        <v>22.673999999999999</v>
      </c>
      <c r="O51" s="88">
        <f t="shared" si="10"/>
        <v>20.853999999999999</v>
      </c>
      <c r="P51" s="88">
        <f t="shared" si="10"/>
        <v>15.306000000000001</v>
      </c>
      <c r="Q51" s="88">
        <f t="shared" si="10"/>
        <v>13.282</v>
      </c>
      <c r="R51" s="88">
        <f t="shared" si="10"/>
        <v>9.0890000000000004</v>
      </c>
      <c r="S51" s="88">
        <f t="shared" si="10"/>
        <v>87.221000000000004</v>
      </c>
      <c r="T51" s="88">
        <f t="shared" si="10"/>
        <v>87.118000000000009</v>
      </c>
      <c r="U51" s="88">
        <f t="shared" si="10"/>
        <v>140.91300000000001</v>
      </c>
      <c r="V51" s="88">
        <f t="shared" si="10"/>
        <v>133.34899999999999</v>
      </c>
      <c r="W51" s="88">
        <f t="shared" si="10"/>
        <v>116.91800000000001</v>
      </c>
      <c r="X51" s="88">
        <f t="shared" si="10"/>
        <v>26.663</v>
      </c>
      <c r="Y51" s="88">
        <f t="shared" si="10"/>
        <v>20.009</v>
      </c>
      <c r="Z51" s="89" t="str">
        <f t="shared" si="10"/>
        <v/>
      </c>
      <c r="AA51" s="104">
        <f>SUM(B51:Z51)</f>
        <v>892.34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44936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12.247</v>
      </c>
      <c r="C4" s="18">
        <v>12.465999999999999</v>
      </c>
      <c r="D4" s="18">
        <v>16.5</v>
      </c>
      <c r="E4" s="18">
        <v>17.029</v>
      </c>
      <c r="F4" s="18">
        <v>15.634</v>
      </c>
      <c r="G4" s="18">
        <v>28.788</v>
      </c>
      <c r="H4" s="18">
        <v>17.343</v>
      </c>
      <c r="I4" s="18">
        <v>20.480999999999998</v>
      </c>
      <c r="J4" s="18">
        <v>13.182</v>
      </c>
      <c r="K4" s="18">
        <v>12.443999999999999</v>
      </c>
      <c r="L4" s="18">
        <v>15.201000000000001</v>
      </c>
      <c r="M4" s="18">
        <v>17.597000000000001</v>
      </c>
      <c r="N4" s="18">
        <v>22.673999999999999</v>
      </c>
      <c r="O4" s="18">
        <v>20.853999999999999</v>
      </c>
      <c r="P4" s="18">
        <v>15.305999999999999</v>
      </c>
      <c r="Q4" s="18">
        <v>13.282</v>
      </c>
      <c r="R4" s="18">
        <v>9.0889999999999986</v>
      </c>
      <c r="S4" s="18">
        <v>87.221000000000004</v>
      </c>
      <c r="T4" s="18">
        <v>87.118000000000009</v>
      </c>
      <c r="U4" s="18">
        <v>140.91300000000001</v>
      </c>
      <c r="V4" s="18">
        <v>133.34899999999999</v>
      </c>
      <c r="W4" s="18">
        <v>116.884</v>
      </c>
      <c r="X4" s="18">
        <v>26.681999999999999</v>
      </c>
      <c r="Y4" s="18">
        <v>20.009000000000004</v>
      </c>
      <c r="Z4" s="19"/>
      <c r="AA4" s="20">
        <f>SUM(B4:Z4)</f>
        <v>892.29299999999989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100.98</v>
      </c>
      <c r="C7" s="28">
        <v>97.1</v>
      </c>
      <c r="D7" s="28">
        <v>89.26</v>
      </c>
      <c r="E7" s="28">
        <v>84</v>
      </c>
      <c r="F7" s="28">
        <v>95.6</v>
      </c>
      <c r="G7" s="28">
        <v>104.28</v>
      </c>
      <c r="H7" s="28">
        <v>141.69</v>
      </c>
      <c r="I7" s="28">
        <v>190.51</v>
      </c>
      <c r="J7" s="28">
        <v>213.57</v>
      </c>
      <c r="K7" s="28">
        <v>200.02</v>
      </c>
      <c r="L7" s="28">
        <v>202.44</v>
      </c>
      <c r="M7" s="28">
        <v>190.49</v>
      </c>
      <c r="N7" s="28">
        <v>176.7</v>
      </c>
      <c r="O7" s="28">
        <v>175.63</v>
      </c>
      <c r="P7" s="28">
        <v>192.97</v>
      </c>
      <c r="Q7" s="28">
        <v>199.43</v>
      </c>
      <c r="R7" s="28">
        <v>232.56</v>
      </c>
      <c r="S7" s="28">
        <v>165.85</v>
      </c>
      <c r="T7" s="28">
        <v>163.22</v>
      </c>
      <c r="U7" s="28">
        <v>205.47</v>
      </c>
      <c r="V7" s="28">
        <v>220.14</v>
      </c>
      <c r="W7" s="28">
        <v>153</v>
      </c>
      <c r="X7" s="28">
        <v>151</v>
      </c>
      <c r="Y7" s="28">
        <v>238.5</v>
      </c>
      <c r="Z7" s="29"/>
      <c r="AA7" s="30">
        <f>IF(SUM(B7:Z7)&lt;&gt;0,AVERAGEIF(B7:Z7,"&lt;&gt;"""),"")</f>
        <v>166.01708333333329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>
        <v>0.04</v>
      </c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0.04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0.04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0.04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>
        <v>4.5999999999999999E-2</v>
      </c>
      <c r="I20" s="77">
        <v>6.0999999999999999E-2</v>
      </c>
      <c r="J20" s="77">
        <v>7.0000000000000007E-2</v>
      </c>
      <c r="K20" s="77">
        <v>6.9000000000000006E-2</v>
      </c>
      <c r="L20" s="77">
        <v>6.6000000000000003E-2</v>
      </c>
      <c r="M20" s="77">
        <v>6.6000000000000003E-2</v>
      </c>
      <c r="N20" s="77">
        <v>6.4000000000000001E-2</v>
      </c>
      <c r="O20" s="77">
        <v>6.7000000000000004E-2</v>
      </c>
      <c r="P20" s="77">
        <v>6.0999999999999999E-2</v>
      </c>
      <c r="Q20" s="77">
        <v>5.5E-2</v>
      </c>
      <c r="R20" s="77">
        <v>5.1999999999999998E-2</v>
      </c>
      <c r="S20" s="77">
        <v>4.75</v>
      </c>
      <c r="T20" s="77">
        <v>4.6779999999999999</v>
      </c>
      <c r="U20" s="77">
        <v>7.2549999999999999</v>
      </c>
      <c r="V20" s="77">
        <v>10.431000000000001</v>
      </c>
      <c r="W20" s="77">
        <v>4.9080000000000004</v>
      </c>
      <c r="X20" s="77">
        <v>2.9689999999999999</v>
      </c>
      <c r="Y20" s="77">
        <v>8.6650000000000009</v>
      </c>
      <c r="Z20" s="78"/>
      <c r="AA20" s="79">
        <f t="shared" si="2"/>
        <v>44.332999999999998</v>
      </c>
    </row>
    <row r="21" spans="1:27" ht="24.95" customHeight="1" x14ac:dyDescent="0.2">
      <c r="A21" s="75" t="s">
        <v>16</v>
      </c>
      <c r="B21" s="80">
        <v>9.1470000000000002</v>
      </c>
      <c r="C21" s="81">
        <v>11.865999999999998</v>
      </c>
      <c r="D21" s="81">
        <v>7.9</v>
      </c>
      <c r="E21" s="81">
        <v>9.2889999999999997</v>
      </c>
      <c r="F21" s="81">
        <v>6.734</v>
      </c>
      <c r="G21" s="81">
        <v>28.788</v>
      </c>
      <c r="H21" s="81">
        <v>17.297000000000001</v>
      </c>
      <c r="I21" s="81">
        <v>20.419999999999998</v>
      </c>
      <c r="J21" s="81">
        <v>13.112</v>
      </c>
      <c r="K21" s="81">
        <v>12.375</v>
      </c>
      <c r="L21" s="81">
        <v>15.135</v>
      </c>
      <c r="M21" s="81">
        <v>17.531000000000002</v>
      </c>
      <c r="N21" s="81">
        <v>22.61</v>
      </c>
      <c r="O21" s="81">
        <v>20.786999999999999</v>
      </c>
      <c r="P21" s="81">
        <v>15.244999999999999</v>
      </c>
      <c r="Q21" s="81">
        <v>13.227</v>
      </c>
      <c r="R21" s="81">
        <v>9.036999999999999</v>
      </c>
      <c r="S21" s="81">
        <v>82.471000000000004</v>
      </c>
      <c r="T21" s="81">
        <v>82.44</v>
      </c>
      <c r="U21" s="81">
        <v>133.65799999999999</v>
      </c>
      <c r="V21" s="81">
        <v>122.91800000000001</v>
      </c>
      <c r="W21" s="81">
        <v>111.976</v>
      </c>
      <c r="X21" s="81">
        <v>23.713000000000001</v>
      </c>
      <c r="Y21" s="81">
        <v>11.343999999999999</v>
      </c>
      <c r="Z21" s="78"/>
      <c r="AA21" s="79">
        <f t="shared" si="2"/>
        <v>819.02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9.1470000000000002</v>
      </c>
      <c r="C25" s="88">
        <f t="shared" si="3"/>
        <v>11.865999999999998</v>
      </c>
      <c r="D25" s="88">
        <f t="shared" si="3"/>
        <v>7.9</v>
      </c>
      <c r="E25" s="88">
        <f t="shared" si="3"/>
        <v>9.2889999999999997</v>
      </c>
      <c r="F25" s="88">
        <f t="shared" si="3"/>
        <v>6.734</v>
      </c>
      <c r="G25" s="88">
        <f t="shared" si="3"/>
        <v>28.788</v>
      </c>
      <c r="H25" s="88">
        <f t="shared" si="3"/>
        <v>17.343</v>
      </c>
      <c r="I25" s="88">
        <f t="shared" si="3"/>
        <v>20.480999999999998</v>
      </c>
      <c r="J25" s="88">
        <f t="shared" si="3"/>
        <v>13.182</v>
      </c>
      <c r="K25" s="88">
        <f t="shared" si="3"/>
        <v>12.444000000000001</v>
      </c>
      <c r="L25" s="88">
        <f t="shared" si="3"/>
        <v>15.201000000000001</v>
      </c>
      <c r="M25" s="88">
        <f t="shared" si="3"/>
        <v>17.597000000000001</v>
      </c>
      <c r="N25" s="88">
        <f t="shared" si="3"/>
        <v>22.673999999999999</v>
      </c>
      <c r="O25" s="88">
        <f t="shared" si="3"/>
        <v>20.853999999999999</v>
      </c>
      <c r="P25" s="88">
        <f t="shared" si="3"/>
        <v>15.305999999999999</v>
      </c>
      <c r="Q25" s="88">
        <f t="shared" si="3"/>
        <v>13.282</v>
      </c>
      <c r="R25" s="88">
        <f t="shared" si="3"/>
        <v>9.0889999999999986</v>
      </c>
      <c r="S25" s="88">
        <f t="shared" si="3"/>
        <v>87.221000000000004</v>
      </c>
      <c r="T25" s="88">
        <f t="shared" si="3"/>
        <v>87.117999999999995</v>
      </c>
      <c r="U25" s="88">
        <f t="shared" si="3"/>
        <v>140.91299999999998</v>
      </c>
      <c r="V25" s="88">
        <f t="shared" si="3"/>
        <v>133.34900000000002</v>
      </c>
      <c r="W25" s="88">
        <f t="shared" si="3"/>
        <v>116.884</v>
      </c>
      <c r="X25" s="88">
        <f t="shared" si="3"/>
        <v>26.682000000000002</v>
      </c>
      <c r="Y25" s="88">
        <f t="shared" si="3"/>
        <v>20.009</v>
      </c>
      <c r="Z25" s="89">
        <f t="shared" si="3"/>
        <v>0</v>
      </c>
      <c r="AA25" s="90">
        <f t="shared" si="3"/>
        <v>863.35299999999995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9.1470000000000002</v>
      </c>
      <c r="C29" s="77">
        <v>11.866</v>
      </c>
      <c r="D29" s="77">
        <v>7.9</v>
      </c>
      <c r="E29" s="77">
        <v>9.3290000000000006</v>
      </c>
      <c r="F29" s="77">
        <v>6.734</v>
      </c>
      <c r="G29" s="77">
        <v>28.788</v>
      </c>
      <c r="H29" s="77">
        <v>17.343</v>
      </c>
      <c r="I29" s="77">
        <v>20.481000000000002</v>
      </c>
      <c r="J29" s="77">
        <v>13.182</v>
      </c>
      <c r="K29" s="77">
        <v>12.444000000000001</v>
      </c>
      <c r="L29" s="77">
        <v>15.201000000000001</v>
      </c>
      <c r="M29" s="77">
        <v>17.597000000000001</v>
      </c>
      <c r="N29" s="77">
        <v>22.673999999999999</v>
      </c>
      <c r="O29" s="77">
        <v>20.853999999999999</v>
      </c>
      <c r="P29" s="77">
        <v>15.305999999999999</v>
      </c>
      <c r="Q29" s="77">
        <v>13.282</v>
      </c>
      <c r="R29" s="77">
        <v>9.0890000000000004</v>
      </c>
      <c r="S29" s="77">
        <v>87.221000000000004</v>
      </c>
      <c r="T29" s="77">
        <v>87.117999999999995</v>
      </c>
      <c r="U29" s="77">
        <v>140.91300000000001</v>
      </c>
      <c r="V29" s="77">
        <v>133.34899999999999</v>
      </c>
      <c r="W29" s="77">
        <v>116.884</v>
      </c>
      <c r="X29" s="77">
        <v>26.681999999999999</v>
      </c>
      <c r="Y29" s="77">
        <v>20.009</v>
      </c>
      <c r="Z29" s="78"/>
      <c r="AA29" s="79">
        <f>SUM(B29:Z29)</f>
        <v>863.39300000000003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9.1470000000000002</v>
      </c>
      <c r="C31" s="62">
        <f t="shared" si="4"/>
        <v>11.866</v>
      </c>
      <c r="D31" s="62">
        <f t="shared" si="4"/>
        <v>7.9</v>
      </c>
      <c r="E31" s="62">
        <f t="shared" si="4"/>
        <v>9.3290000000000006</v>
      </c>
      <c r="F31" s="62">
        <f t="shared" si="4"/>
        <v>6.734</v>
      </c>
      <c r="G31" s="62">
        <f t="shared" si="4"/>
        <v>28.788</v>
      </c>
      <c r="H31" s="62">
        <f t="shared" si="4"/>
        <v>17.343</v>
      </c>
      <c r="I31" s="62">
        <f t="shared" si="4"/>
        <v>20.481000000000002</v>
      </c>
      <c r="J31" s="62">
        <f t="shared" si="4"/>
        <v>13.182</v>
      </c>
      <c r="K31" s="62">
        <f t="shared" si="4"/>
        <v>12.444000000000001</v>
      </c>
      <c r="L31" s="62">
        <f t="shared" si="4"/>
        <v>15.201000000000001</v>
      </c>
      <c r="M31" s="62">
        <f t="shared" si="4"/>
        <v>17.597000000000001</v>
      </c>
      <c r="N31" s="62">
        <f t="shared" si="4"/>
        <v>22.673999999999999</v>
      </c>
      <c r="O31" s="62">
        <f t="shared" si="4"/>
        <v>20.853999999999999</v>
      </c>
      <c r="P31" s="62">
        <f t="shared" si="4"/>
        <v>15.305999999999999</v>
      </c>
      <c r="Q31" s="62">
        <f t="shared" si="4"/>
        <v>13.282</v>
      </c>
      <c r="R31" s="62">
        <f t="shared" si="4"/>
        <v>9.0890000000000004</v>
      </c>
      <c r="S31" s="62">
        <f t="shared" si="4"/>
        <v>87.221000000000004</v>
      </c>
      <c r="T31" s="62">
        <f t="shared" si="4"/>
        <v>87.117999999999995</v>
      </c>
      <c r="U31" s="62">
        <f t="shared" si="4"/>
        <v>140.91300000000001</v>
      </c>
      <c r="V31" s="62">
        <f t="shared" si="4"/>
        <v>133.34899999999999</v>
      </c>
      <c r="W31" s="62">
        <f t="shared" si="4"/>
        <v>116.884</v>
      </c>
      <c r="X31" s="62">
        <f t="shared" si="4"/>
        <v>26.681999999999999</v>
      </c>
      <c r="Y31" s="62">
        <f t="shared" si="4"/>
        <v>20.009</v>
      </c>
      <c r="Z31" s="63">
        <f t="shared" si="4"/>
        <v>0</v>
      </c>
      <c r="AA31" s="64">
        <f t="shared" si="4"/>
        <v>863.39300000000003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3.1</v>
      </c>
      <c r="C38" s="99">
        <v>0.6</v>
      </c>
      <c r="D38" s="99">
        <v>8.6</v>
      </c>
      <c r="E38" s="99">
        <v>7.7</v>
      </c>
      <c r="F38" s="99">
        <v>8.9</v>
      </c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28.9</v>
      </c>
    </row>
    <row r="39" spans="1:27" ht="30" customHeight="1" thickBot="1" x14ac:dyDescent="0.25">
      <c r="A39" s="86" t="s">
        <v>45</v>
      </c>
      <c r="B39" s="87">
        <f t="shared" ref="B39:Z39" si="6">SUM(B34:B38)</f>
        <v>3.1</v>
      </c>
      <c r="C39" s="88">
        <f t="shared" si="6"/>
        <v>0.6</v>
      </c>
      <c r="D39" s="88">
        <f t="shared" si="6"/>
        <v>8.6</v>
      </c>
      <c r="E39" s="88">
        <f t="shared" si="6"/>
        <v>7.7</v>
      </c>
      <c r="F39" s="88">
        <f t="shared" si="6"/>
        <v>8.9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28.9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3.1</v>
      </c>
      <c r="C46" s="99">
        <v>0.6</v>
      </c>
      <c r="D46" s="99">
        <v>8.6</v>
      </c>
      <c r="E46" s="99">
        <v>7.7</v>
      </c>
      <c r="F46" s="99">
        <v>8.9</v>
      </c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28.9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3.1</v>
      </c>
      <c r="C48" s="88">
        <f t="shared" ref="C48:Z48" si="8">SUM(C42:C47)</f>
        <v>0.6</v>
      </c>
      <c r="D48" s="88">
        <f t="shared" si="8"/>
        <v>8.6</v>
      </c>
      <c r="E48" s="88">
        <f t="shared" si="8"/>
        <v>7.7</v>
      </c>
      <c r="F48" s="88">
        <f t="shared" si="8"/>
        <v>8.9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28.9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12.247</v>
      </c>
      <c r="C51" s="88">
        <f t="shared" si="10"/>
        <v>12.465999999999998</v>
      </c>
      <c r="D51" s="88">
        <f t="shared" si="10"/>
        <v>16.5</v>
      </c>
      <c r="E51" s="88">
        <f t="shared" si="10"/>
        <v>17.029</v>
      </c>
      <c r="F51" s="88">
        <f t="shared" si="10"/>
        <v>15.634</v>
      </c>
      <c r="G51" s="88">
        <f t="shared" si="10"/>
        <v>28.788</v>
      </c>
      <c r="H51" s="88">
        <f t="shared" si="10"/>
        <v>17.343</v>
      </c>
      <c r="I51" s="88">
        <f t="shared" si="10"/>
        <v>20.480999999999998</v>
      </c>
      <c r="J51" s="88">
        <f t="shared" si="10"/>
        <v>13.182</v>
      </c>
      <c r="K51" s="88">
        <f t="shared" si="10"/>
        <v>12.444000000000001</v>
      </c>
      <c r="L51" s="88">
        <f t="shared" si="10"/>
        <v>15.201000000000001</v>
      </c>
      <c r="M51" s="88">
        <f t="shared" si="10"/>
        <v>17.597000000000001</v>
      </c>
      <c r="N51" s="88">
        <f t="shared" si="10"/>
        <v>22.673999999999999</v>
      </c>
      <c r="O51" s="88">
        <f t="shared" si="10"/>
        <v>20.853999999999999</v>
      </c>
      <c r="P51" s="88">
        <f t="shared" si="10"/>
        <v>15.305999999999999</v>
      </c>
      <c r="Q51" s="88">
        <f t="shared" si="10"/>
        <v>13.282</v>
      </c>
      <c r="R51" s="88">
        <f t="shared" si="10"/>
        <v>9.0889999999999986</v>
      </c>
      <c r="S51" s="88">
        <f t="shared" si="10"/>
        <v>87.221000000000004</v>
      </c>
      <c r="T51" s="88">
        <f t="shared" si="10"/>
        <v>87.117999999999995</v>
      </c>
      <c r="U51" s="88">
        <f t="shared" si="10"/>
        <v>140.91299999999998</v>
      </c>
      <c r="V51" s="88">
        <f t="shared" si="10"/>
        <v>133.34900000000002</v>
      </c>
      <c r="W51" s="88">
        <f t="shared" si="10"/>
        <v>116.884</v>
      </c>
      <c r="X51" s="88">
        <f t="shared" si="10"/>
        <v>26.682000000000002</v>
      </c>
      <c r="Y51" s="88">
        <f t="shared" si="10"/>
        <v>20.009</v>
      </c>
      <c r="Z51" s="89">
        <f t="shared" si="10"/>
        <v>0</v>
      </c>
      <c r="AA51" s="104">
        <f>SUM(B51:Z51)</f>
        <v>892.29300000000001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44936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3.1</v>
      </c>
      <c r="C4" s="18">
        <v>0.6</v>
      </c>
      <c r="D4" s="18">
        <v>8.6</v>
      </c>
      <c r="E4" s="18">
        <v>7.7</v>
      </c>
      <c r="F4" s="18">
        <v>8.9</v>
      </c>
      <c r="G4" s="18">
        <v>-13.6</v>
      </c>
      <c r="H4" s="18"/>
      <c r="I4" s="18">
        <v>-3.9</v>
      </c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>
        <v>-103</v>
      </c>
      <c r="X4" s="18">
        <v>-9.5</v>
      </c>
      <c r="Y4" s="18"/>
      <c r="Z4" s="19"/>
      <c r="AA4" s="111">
        <f>SUM(B4:Z4)</f>
        <v>-101.1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100.98</v>
      </c>
      <c r="C7" s="117">
        <v>97.1</v>
      </c>
      <c r="D7" s="117">
        <v>89.26</v>
      </c>
      <c r="E7" s="117">
        <v>84</v>
      </c>
      <c r="F7" s="117">
        <v>95.6</v>
      </c>
      <c r="G7" s="117">
        <v>104.28</v>
      </c>
      <c r="H7" s="117">
        <v>141.69</v>
      </c>
      <c r="I7" s="117">
        <v>190.51</v>
      </c>
      <c r="J7" s="117">
        <v>213.57</v>
      </c>
      <c r="K7" s="117">
        <v>200.02</v>
      </c>
      <c r="L7" s="117">
        <v>202.44</v>
      </c>
      <c r="M7" s="117">
        <v>190.49</v>
      </c>
      <c r="N7" s="117">
        <v>176.7</v>
      </c>
      <c r="O7" s="117">
        <v>175.63</v>
      </c>
      <c r="P7" s="117">
        <v>192.97</v>
      </c>
      <c r="Q7" s="117">
        <v>199.43</v>
      </c>
      <c r="R7" s="117">
        <v>232.56</v>
      </c>
      <c r="S7" s="117">
        <v>165.85</v>
      </c>
      <c r="T7" s="117">
        <v>163.22</v>
      </c>
      <c r="U7" s="117">
        <v>205.47</v>
      </c>
      <c r="V7" s="117">
        <v>220.14</v>
      </c>
      <c r="W7" s="117">
        <v>153</v>
      </c>
      <c r="X7" s="117">
        <v>151</v>
      </c>
      <c r="Y7" s="117">
        <v>238.5</v>
      </c>
      <c r="Z7" s="118"/>
      <c r="AA7" s="119">
        <f>IF(SUM(B7:Z7)&lt;&gt;0,AVERAGEIF(B7:Z7,"&lt;&gt;"""),"")</f>
        <v>166.01708333333329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>
        <v>13.6</v>
      </c>
      <c r="H15" s="133"/>
      <c r="I15" s="133">
        <v>3.9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>
        <v>103</v>
      </c>
      <c r="X15" s="133">
        <v>9.5</v>
      </c>
      <c r="Y15" s="133"/>
      <c r="Z15" s="131"/>
      <c r="AA15" s="132">
        <f t="shared" si="0"/>
        <v>130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13.6</v>
      </c>
      <c r="H16" s="135">
        <f t="shared" si="1"/>
        <v>0</v>
      </c>
      <c r="I16" s="135">
        <f t="shared" si="1"/>
        <v>3.9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103</v>
      </c>
      <c r="X16" s="135">
        <f t="shared" si="1"/>
        <v>9.5</v>
      </c>
      <c r="Y16" s="135">
        <f t="shared" si="1"/>
        <v>0</v>
      </c>
      <c r="Z16" s="136" t="str">
        <f t="shared" si="1"/>
        <v/>
      </c>
      <c r="AA16" s="90">
        <f t="shared" si="0"/>
        <v>130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3.1</v>
      </c>
      <c r="C23" s="133">
        <v>0.6</v>
      </c>
      <c r="D23" s="133">
        <v>8.6</v>
      </c>
      <c r="E23" s="133">
        <v>7.7</v>
      </c>
      <c r="F23" s="133">
        <v>8.9</v>
      </c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28.9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3.1</v>
      </c>
      <c r="C24" s="135">
        <f t="shared" si="3"/>
        <v>0.6</v>
      </c>
      <c r="D24" s="135">
        <f t="shared" si="3"/>
        <v>8.6</v>
      </c>
      <c r="E24" s="135">
        <f t="shared" si="3"/>
        <v>7.7</v>
      </c>
      <c r="F24" s="135">
        <f t="shared" si="3"/>
        <v>8.9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28.9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2023-01-09T14:26:08Z</dcterms:created>
  <dcterms:modified xsi:type="dcterms:W3CDTF">2023-01-09T14:26:09Z</dcterms:modified>
</cp:coreProperties>
</file>