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<sst xmlns="http://schemas.openxmlformats.org/spreadsheetml/2006/main" count="117" uniqueCount="53">
  <si>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08/01/2023 16:16:40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</si>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</sst>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9.6180000000000003</c:v>
                </c:pt>
                <c:pt idx="6">
                  <c:v>10.323</c:v>
                </c:pt>
                <c:pt idx="8">
                  <c:v>4.0380000000000003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28.7</c:v>
                </c:pt>
                <c:pt idx="12">
                  <c:v>0</c:v>
                </c:pt>
                <c:pt idx="13">
                  <c:v>0</c:v>
                </c:pt>
                <c:pt idx="14">
                  <c:v>39.6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32.299999999999997</c:v>
                </c:pt>
                <c:pt idx="20">
                  <c:v>114.7</c:v>
                </c:pt>
                <c:pt idx="21">
                  <c:v>27.4</c:v>
                </c:pt>
                <c:pt idx="22">
                  <c:v>16.5</c:v>
                </c:pt>
                <c:pt idx="23">
                  <c:v>43.4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4.6129999999999995</c:v>
                </c:pt>
                <c:pt idx="1">
                  <c:v>5.524</c:v>
                </c:pt>
                <c:pt idx="2">
                  <c:v>7.5750000000000002</c:v>
                </c:pt>
                <c:pt idx="3">
                  <c:v>8.5609999999999999</c:v>
                </c:pt>
                <c:pt idx="4">
                  <c:v>10.369</c:v>
                </c:pt>
                <c:pt idx="5">
                  <c:v>16.093</c:v>
                </c:pt>
                <c:pt idx="6">
                  <c:v>19.164000000000001</c:v>
                </c:pt>
                <c:pt idx="7">
                  <c:v>20.429000000000002</c:v>
                </c:pt>
                <c:pt idx="8">
                  <c:v>34.039000000000009</c:v>
                </c:pt>
                <c:pt idx="9">
                  <c:v>56.46</c:v>
                </c:pt>
                <c:pt idx="10">
                  <c:v>64.143999999999991</c:v>
                </c:pt>
                <c:pt idx="11">
                  <c:v>50.651000000000003</c:v>
                </c:pt>
                <c:pt idx="12">
                  <c:v>57.862000000000009</c:v>
                </c:pt>
                <c:pt idx="13">
                  <c:v>54.771000000000008</c:v>
                </c:pt>
                <c:pt idx="14">
                  <c:v>37.548999999999999</c:v>
                </c:pt>
                <c:pt idx="15">
                  <c:v>28.67</c:v>
                </c:pt>
                <c:pt idx="16">
                  <c:v>16.447000000000003</c:v>
                </c:pt>
                <c:pt idx="17">
                  <c:v>7.3449999999999998</c:v>
                </c:pt>
                <c:pt idx="18">
                  <c:v>6.205000000000001</c:v>
                </c:pt>
                <c:pt idx="19">
                  <c:v>7.9630000000000001</c:v>
                </c:pt>
                <c:pt idx="20">
                  <c:v>1.5529999999999999</c:v>
                </c:pt>
                <c:pt idx="21">
                  <c:v>0.78700000000000003</c:v>
                </c:pt>
                <c:pt idx="22">
                  <c:v>5.6779999999999999</c:v>
                </c:pt>
                <c:pt idx="23">
                  <c:v>9.322000000000001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16654816"/>
        <c:axId val="316655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5.1660000000000004</c:v>
                </c:pt>
                <c:pt idx="1">
                  <c:v>5.8620000000000001</c:v>
                </c:pt>
                <c:pt idx="2">
                  <c:v>7.5750000000000011</c:v>
                </c:pt>
                <c:pt idx="3">
                  <c:v>8.5250000000000004</c:v>
                </c:pt>
                <c:pt idx="4">
                  <c:v>10.369</c:v>
                </c:pt>
                <c:pt idx="5">
                  <c:v>25.711000000000002</c:v>
                </c:pt>
                <c:pt idx="6">
                  <c:v>29.486999999999998</c:v>
                </c:pt>
                <c:pt idx="7">
                  <c:v>26.389000000000003</c:v>
                </c:pt>
                <c:pt idx="8">
                  <c:v>38.986999999999995</c:v>
                </c:pt>
                <c:pt idx="9">
                  <c:v>61.127000000000002</c:v>
                </c:pt>
                <c:pt idx="10">
                  <c:v>71.824000000000012</c:v>
                </c:pt>
                <c:pt idx="11">
                  <c:v>82.822000000000003</c:v>
                </c:pt>
                <c:pt idx="12">
                  <c:v>62.317</c:v>
                </c:pt>
                <c:pt idx="13">
                  <c:v>56.052</c:v>
                </c:pt>
                <c:pt idx="14">
                  <c:v>77.524000000000015</c:v>
                </c:pt>
                <c:pt idx="15">
                  <c:v>28.705000000000002</c:v>
                </c:pt>
                <c:pt idx="16">
                  <c:v>16.447000000000003</c:v>
                </c:pt>
                <c:pt idx="17">
                  <c:v>7.3449999999999998</c:v>
                </c:pt>
                <c:pt idx="18">
                  <c:v>6.2049999999999992</c:v>
                </c:pt>
                <c:pt idx="19">
                  <c:v>40.293000000000006</c:v>
                </c:pt>
                <c:pt idx="20">
                  <c:v>116.301</c:v>
                </c:pt>
                <c:pt idx="21">
                  <c:v>28.166</c:v>
                </c:pt>
                <c:pt idx="22">
                  <c:v>22.17</c:v>
                </c:pt>
                <c:pt idx="23">
                  <c:v>52.745000000000005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654816"/>
        <c:axId val="316655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176.14</c:v>
                </c:pt>
                <c:pt idx="1">
                  <c:v>174.02</c:v>
                </c:pt>
                <c:pt idx="2">
                  <c:v>181.44</c:v>
                </c:pt>
                <c:pt idx="3">
                  <c:v>150</c:v>
                </c:pt>
                <c:pt idx="4">
                  <c:v>182.87</c:v>
                </c:pt>
                <c:pt idx="5">
                  <c:v>271.79000000000002</c:v>
                </c:pt>
                <c:pt idx="6">
                  <c:v>341</c:v>
                </c:pt>
                <c:pt idx="7">
                  <c:v>323.39</c:v>
                </c:pt>
                <c:pt idx="8">
                  <c:v>283.37</c:v>
                </c:pt>
                <c:pt idx="9">
                  <c:v>214.39</c:v>
                </c:pt>
                <c:pt idx="10">
                  <c:v>180.8</c:v>
                </c:pt>
                <c:pt idx="11">
                  <c:v>110</c:v>
                </c:pt>
                <c:pt idx="12">
                  <c:v>171</c:v>
                </c:pt>
                <c:pt idx="13">
                  <c:v>171</c:v>
                </c:pt>
                <c:pt idx="14">
                  <c:v>171</c:v>
                </c:pt>
                <c:pt idx="15">
                  <c:v>185.78</c:v>
                </c:pt>
                <c:pt idx="16">
                  <c:v>214.42</c:v>
                </c:pt>
                <c:pt idx="17">
                  <c:v>229.67</c:v>
                </c:pt>
                <c:pt idx="18">
                  <c:v>212.69</c:v>
                </c:pt>
                <c:pt idx="19">
                  <c:v>181.14</c:v>
                </c:pt>
                <c:pt idx="20">
                  <c:v>160.88</c:v>
                </c:pt>
                <c:pt idx="21">
                  <c:v>138.19999999999999</c:v>
                </c:pt>
                <c:pt idx="22">
                  <c:v>129</c:v>
                </c:pt>
                <c:pt idx="23">
                  <c:v>93.8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665600"/>
        <c:axId val="316655600"/>
      </c:lineChart>
      <c:catAx>
        <c:axId val="316654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655208"/>
        <c:crosses val="autoZero"/>
        <c:auto val="1"/>
        <c:lblAlgn val="ctr"/>
        <c:lblOffset val="100"/>
        <c:noMultiLvlLbl val="0"/>
      </c:catAx>
      <c:valAx>
        <c:axId val="316655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6654816"/>
        <c:crosses val="autoZero"/>
        <c:crossBetween val="between"/>
      </c:valAx>
      <c:valAx>
        <c:axId val="316655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4665600"/>
        <c:crosses val="max"/>
        <c:crossBetween val="between"/>
      </c:valAx>
      <c:catAx>
        <c:axId val="224665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6655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5.19</v>
      </c>
      <c r="C4" s="18">
        <v>5.8239999999999998</v>
      </c>
      <c r="D4" s="18">
        <v>7.5750000000000002</v>
      </c>
      <c r="E4" s="18">
        <v>8.5609999999999999</v>
      </c>
      <c r="F4" s="18">
        <v>10.369</v>
      </c>
      <c r="G4" s="18">
        <v>25.711000000000002</v>
      </c>
      <c r="H4" s="18">
        <v>29.487000000000002</v>
      </c>
      <c r="I4" s="18">
        <v>26.389000000000003</v>
      </c>
      <c r="J4" s="18">
        <v>38.987000000000002</v>
      </c>
      <c r="K4" s="18">
        <v>61.143000000000008</v>
      </c>
      <c r="L4" s="18">
        <v>71.824999999999989</v>
      </c>
      <c r="M4" s="18">
        <v>82.864999999999995</v>
      </c>
      <c r="N4" s="18">
        <v>62.31</v>
      </c>
      <c r="O4" s="18">
        <v>56.010000000000005</v>
      </c>
      <c r="P4" s="18">
        <v>77.501999999999995</v>
      </c>
      <c r="Q4" s="18">
        <v>28.67</v>
      </c>
      <c r="R4" s="18">
        <v>16.447000000000003</v>
      </c>
      <c r="S4" s="18">
        <v>7.3449999999999998</v>
      </c>
      <c r="T4" s="18">
        <v>6.205000000000001</v>
      </c>
      <c r="U4" s="18">
        <v>40.262999999999998</v>
      </c>
      <c r="V4" s="18">
        <v>116.253</v>
      </c>
      <c r="W4" s="18">
        <v>28.187000000000001</v>
      </c>
      <c r="X4" s="18">
        <v>22.177999999999997</v>
      </c>
      <c r="Y4" s="18">
        <v>52.721999999999994</v>
      </c>
      <c r="Z4" s="19"/>
      <c r="AA4" s="20">
        <f>SUM(B4:Z4)</f>
        <v>888.01800000000014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176.14</v>
      </c>
      <c r="C7" s="28">
        <v>174.02</v>
      </c>
      <c r="D7" s="28">
        <v>181.44</v>
      </c>
      <c r="E7" s="28">
        <v>150</v>
      </c>
      <c r="F7" s="28">
        <v>182.87</v>
      </c>
      <c r="G7" s="28">
        <v>271.79000000000002</v>
      </c>
      <c r="H7" s="28">
        <v>341</v>
      </c>
      <c r="I7" s="28">
        <v>323.39</v>
      </c>
      <c r="J7" s="28">
        <v>283.37</v>
      </c>
      <c r="K7" s="28">
        <v>214.39</v>
      </c>
      <c r="L7" s="28">
        <v>180.8</v>
      </c>
      <c r="M7" s="28">
        <v>110</v>
      </c>
      <c r="N7" s="28">
        <v>171</v>
      </c>
      <c r="O7" s="28">
        <v>171</v>
      </c>
      <c r="P7" s="28">
        <v>171</v>
      </c>
      <c r="Q7" s="28">
        <v>185.78</v>
      </c>
      <c r="R7" s="28">
        <v>214.42</v>
      </c>
      <c r="S7" s="28">
        <v>229.67</v>
      </c>
      <c r="T7" s="28">
        <v>212.69</v>
      </c>
      <c r="U7" s="28">
        <v>181.14</v>
      </c>
      <c r="V7" s="28">
        <v>160.88</v>
      </c>
      <c r="W7" s="28">
        <v>138.19999999999999</v>
      </c>
      <c r="X7" s="28">
        <v>129</v>
      </c>
      <c r="Y7" s="28">
        <v>93.8</v>
      </c>
      <c r="Z7" s="29"/>
      <c r="AA7" s="30">
        <f>IF(SUM(B7:Z7)&lt;&gt;0,AVERAGEIF(B7:Z7,"&lt;&gt;"""),"")</f>
        <v>193.65791666666669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9.6180000000000003</v>
      </c>
      <c r="H12" s="52">
        <v>10.323</v>
      </c>
      <c r="I12" s="52"/>
      <c r="J12" s="52">
        <v>4.0380000000000003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23.979000000000003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4.6129999999999995</v>
      </c>
      <c r="C14" s="57">
        <v>5.524</v>
      </c>
      <c r="D14" s="57">
        <v>7.5750000000000002</v>
      </c>
      <c r="E14" s="57">
        <v>8.5609999999999999</v>
      </c>
      <c r="F14" s="57">
        <v>10.369</v>
      </c>
      <c r="G14" s="57">
        <v>16.093</v>
      </c>
      <c r="H14" s="57">
        <v>19.164000000000001</v>
      </c>
      <c r="I14" s="57">
        <v>20.429000000000002</v>
      </c>
      <c r="J14" s="57">
        <v>34.039000000000009</v>
      </c>
      <c r="K14" s="57">
        <v>56.46</v>
      </c>
      <c r="L14" s="57">
        <v>64.143999999999991</v>
      </c>
      <c r="M14" s="57">
        <v>50.651000000000003</v>
      </c>
      <c r="N14" s="57">
        <v>57.862000000000009</v>
      </c>
      <c r="O14" s="57">
        <v>54.771000000000008</v>
      </c>
      <c r="P14" s="57">
        <v>37.548999999999999</v>
      </c>
      <c r="Q14" s="57">
        <v>28.67</v>
      </c>
      <c r="R14" s="57">
        <v>16.447000000000003</v>
      </c>
      <c r="S14" s="57">
        <v>7.3449999999999998</v>
      </c>
      <c r="T14" s="57">
        <v>6.205000000000001</v>
      </c>
      <c r="U14" s="57">
        <v>7.9630000000000001</v>
      </c>
      <c r="V14" s="57">
        <v>1.5529999999999999</v>
      </c>
      <c r="W14" s="57">
        <v>0.78700000000000003</v>
      </c>
      <c r="X14" s="57">
        <v>5.6779999999999999</v>
      </c>
      <c r="Y14" s="57">
        <v>9.322000000000001</v>
      </c>
      <c r="Z14" s="58"/>
      <c r="AA14" s="59">
        <f t="shared" si="0"/>
        <v>531.77400000000011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4.6129999999999995</v>
      </c>
      <c r="C16" s="62">
        <f t="shared" ref="C16:Z16" si="1">IF(LEN(C$2)&gt;0,SUM(C10:C15),"")</f>
        <v>5.524</v>
      </c>
      <c r="D16" s="62">
        <f t="shared" si="1"/>
        <v>7.5750000000000002</v>
      </c>
      <c r="E16" s="62">
        <f t="shared" si="1"/>
        <v>8.5609999999999999</v>
      </c>
      <c r="F16" s="62">
        <f t="shared" si="1"/>
        <v>10.369</v>
      </c>
      <c r="G16" s="62">
        <f t="shared" si="1"/>
        <v>25.710999999999999</v>
      </c>
      <c r="H16" s="62">
        <f t="shared" si="1"/>
        <v>29.487000000000002</v>
      </c>
      <c r="I16" s="62">
        <f t="shared" si="1"/>
        <v>20.429000000000002</v>
      </c>
      <c r="J16" s="62">
        <f t="shared" si="1"/>
        <v>38.077000000000012</v>
      </c>
      <c r="K16" s="62">
        <f t="shared" si="1"/>
        <v>56.46</v>
      </c>
      <c r="L16" s="62">
        <f t="shared" si="1"/>
        <v>64.143999999999991</v>
      </c>
      <c r="M16" s="62">
        <f t="shared" si="1"/>
        <v>50.651000000000003</v>
      </c>
      <c r="N16" s="62">
        <f t="shared" si="1"/>
        <v>57.862000000000009</v>
      </c>
      <c r="O16" s="62">
        <f t="shared" si="1"/>
        <v>54.771000000000008</v>
      </c>
      <c r="P16" s="62">
        <f t="shared" si="1"/>
        <v>37.548999999999999</v>
      </c>
      <c r="Q16" s="62">
        <f t="shared" si="1"/>
        <v>28.67</v>
      </c>
      <c r="R16" s="62">
        <f t="shared" si="1"/>
        <v>16.447000000000003</v>
      </c>
      <c r="S16" s="62">
        <f t="shared" si="1"/>
        <v>7.3449999999999998</v>
      </c>
      <c r="T16" s="62">
        <f t="shared" si="1"/>
        <v>6.205000000000001</v>
      </c>
      <c r="U16" s="62">
        <f t="shared" si="1"/>
        <v>7.9630000000000001</v>
      </c>
      <c r="V16" s="62">
        <f t="shared" si="1"/>
        <v>1.5529999999999999</v>
      </c>
      <c r="W16" s="62">
        <f t="shared" si="1"/>
        <v>0.78700000000000003</v>
      </c>
      <c r="X16" s="62">
        <f t="shared" si="1"/>
        <v>5.6779999999999999</v>
      </c>
      <c r="Y16" s="62">
        <f t="shared" si="1"/>
        <v>9.322000000000001</v>
      </c>
      <c r="Z16" s="63" t="str">
        <f t="shared" si="1"/>
        <v/>
      </c>
      <c r="AA16" s="64">
        <f>SUM(AA10:AA15)</f>
        <v>555.75300000000016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2.9689999999999999</v>
      </c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2.9689999999999999</v>
      </c>
    </row>
    <row r="21" spans="1:27" ht="24.95" customHeight="1" x14ac:dyDescent="0.2">
      <c r="A21" s="75" t="s">
        <v>16</v>
      </c>
      <c r="B21" s="80">
        <v>0.57699999999999996</v>
      </c>
      <c r="C21" s="81"/>
      <c r="D21" s="81"/>
      <c r="E21" s="81"/>
      <c r="F21" s="81"/>
      <c r="G21" s="81"/>
      <c r="H21" s="81"/>
      <c r="I21" s="81">
        <v>2.9910000000000001</v>
      </c>
      <c r="J21" s="81">
        <v>0.91</v>
      </c>
      <c r="K21" s="81">
        <v>4.6829999999999998</v>
      </c>
      <c r="L21" s="81">
        <v>7.6809999999999992</v>
      </c>
      <c r="M21" s="81">
        <v>3.5140000000000002</v>
      </c>
      <c r="N21" s="81">
        <v>4.4480000000000004</v>
      </c>
      <c r="O21" s="81">
        <v>1.2389999999999999</v>
      </c>
      <c r="P21" s="81">
        <v>0.35299999999999998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26.396000000000001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0.57699999999999996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5.96</v>
      </c>
      <c r="J25" s="88">
        <f t="shared" si="3"/>
        <v>0.91</v>
      </c>
      <c r="K25" s="88">
        <f t="shared" si="3"/>
        <v>4.6829999999999998</v>
      </c>
      <c r="L25" s="88">
        <f t="shared" si="3"/>
        <v>7.6809999999999992</v>
      </c>
      <c r="M25" s="88">
        <f t="shared" si="3"/>
        <v>3.5140000000000002</v>
      </c>
      <c r="N25" s="88">
        <f t="shared" si="3"/>
        <v>4.4480000000000004</v>
      </c>
      <c r="O25" s="88">
        <f t="shared" si="3"/>
        <v>1.2389999999999999</v>
      </c>
      <c r="P25" s="88">
        <f t="shared" si="3"/>
        <v>0.35299999999999998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29.365000000000002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5.19</v>
      </c>
      <c r="C29" s="77">
        <v>5.524</v>
      </c>
      <c r="D29" s="77">
        <v>7.5750000000000002</v>
      </c>
      <c r="E29" s="77">
        <v>8.5609999999999999</v>
      </c>
      <c r="F29" s="77">
        <v>10.369</v>
      </c>
      <c r="G29" s="77">
        <v>25.710999999999999</v>
      </c>
      <c r="H29" s="77">
        <v>29.486999999999998</v>
      </c>
      <c r="I29" s="77">
        <v>26.388999999999999</v>
      </c>
      <c r="J29" s="77">
        <v>38.987000000000002</v>
      </c>
      <c r="K29" s="77">
        <v>61.143000000000001</v>
      </c>
      <c r="L29" s="77">
        <v>71.825000000000003</v>
      </c>
      <c r="M29" s="77">
        <v>54.164999999999999</v>
      </c>
      <c r="N29" s="77">
        <v>62.31</v>
      </c>
      <c r="O29" s="77">
        <v>56.01</v>
      </c>
      <c r="P29" s="77">
        <v>37.902000000000001</v>
      </c>
      <c r="Q29" s="77">
        <v>28.67</v>
      </c>
      <c r="R29" s="77">
        <v>16.446999999999999</v>
      </c>
      <c r="S29" s="77">
        <v>7.3449999999999998</v>
      </c>
      <c r="T29" s="77">
        <v>6.2050000000000001</v>
      </c>
      <c r="U29" s="77">
        <v>7.9630000000000001</v>
      </c>
      <c r="V29" s="77">
        <v>1.5529999999999999</v>
      </c>
      <c r="W29" s="77">
        <v>0.78700000000000003</v>
      </c>
      <c r="X29" s="77">
        <v>5.6779999999999999</v>
      </c>
      <c r="Y29" s="77">
        <v>9.3219999999999992</v>
      </c>
      <c r="Z29" s="78"/>
      <c r="AA29" s="79">
        <f>SUM(B29:Z29)</f>
        <v>585.11800000000005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5.19</v>
      </c>
      <c r="C31" s="62">
        <f t="shared" ref="C31:Z31" si="4">IF(LEN(C$2)&gt;0,SUM(C28:C30),"")</f>
        <v>5.524</v>
      </c>
      <c r="D31" s="62">
        <f t="shared" si="4"/>
        <v>7.5750000000000002</v>
      </c>
      <c r="E31" s="62">
        <f t="shared" si="4"/>
        <v>8.5609999999999999</v>
      </c>
      <c r="F31" s="62">
        <f t="shared" si="4"/>
        <v>10.369</v>
      </c>
      <c r="G31" s="62">
        <f t="shared" si="4"/>
        <v>25.710999999999999</v>
      </c>
      <c r="H31" s="62">
        <f t="shared" si="4"/>
        <v>29.486999999999998</v>
      </c>
      <c r="I31" s="62">
        <f t="shared" si="4"/>
        <v>26.388999999999999</v>
      </c>
      <c r="J31" s="62">
        <f t="shared" si="4"/>
        <v>38.987000000000002</v>
      </c>
      <c r="K31" s="62">
        <f t="shared" si="4"/>
        <v>61.143000000000001</v>
      </c>
      <c r="L31" s="62">
        <f t="shared" si="4"/>
        <v>71.825000000000003</v>
      </c>
      <c r="M31" s="62">
        <f t="shared" si="4"/>
        <v>54.164999999999999</v>
      </c>
      <c r="N31" s="62">
        <f t="shared" si="4"/>
        <v>62.31</v>
      </c>
      <c r="O31" s="62">
        <f t="shared" si="4"/>
        <v>56.01</v>
      </c>
      <c r="P31" s="62">
        <f t="shared" si="4"/>
        <v>37.902000000000001</v>
      </c>
      <c r="Q31" s="62">
        <f t="shared" si="4"/>
        <v>28.67</v>
      </c>
      <c r="R31" s="62">
        <f t="shared" si="4"/>
        <v>16.446999999999999</v>
      </c>
      <c r="S31" s="62">
        <f t="shared" si="4"/>
        <v>7.3449999999999998</v>
      </c>
      <c r="T31" s="62">
        <f t="shared" si="4"/>
        <v>6.2050000000000001</v>
      </c>
      <c r="U31" s="62">
        <f t="shared" si="4"/>
        <v>7.9630000000000001</v>
      </c>
      <c r="V31" s="62">
        <f t="shared" si="4"/>
        <v>1.5529999999999999</v>
      </c>
      <c r="W31" s="62">
        <f t="shared" si="4"/>
        <v>0.78700000000000003</v>
      </c>
      <c r="X31" s="62">
        <f t="shared" si="4"/>
        <v>5.6779999999999999</v>
      </c>
      <c r="Y31" s="62">
        <f t="shared" si="4"/>
        <v>9.3219999999999992</v>
      </c>
      <c r="Z31" s="63" t="str">
        <f t="shared" si="4"/>
        <v/>
      </c>
      <c r="AA31" s="64">
        <f>SUM(AA28:AA30)</f>
        <v>585.11800000000005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0.3</v>
      </c>
      <c r="D38" s="99"/>
      <c r="E38" s="99"/>
      <c r="F38" s="99"/>
      <c r="G38" s="99"/>
      <c r="H38" s="99"/>
      <c r="I38" s="99"/>
      <c r="J38" s="99"/>
      <c r="K38" s="99"/>
      <c r="L38" s="99"/>
      <c r="M38" s="99">
        <v>28.7</v>
      </c>
      <c r="N38" s="99"/>
      <c r="O38" s="99"/>
      <c r="P38" s="99">
        <v>39.6</v>
      </c>
      <c r="Q38" s="99"/>
      <c r="R38" s="99"/>
      <c r="S38" s="99"/>
      <c r="T38" s="99"/>
      <c r="U38" s="99">
        <v>32.299999999999997</v>
      </c>
      <c r="V38" s="99">
        <v>114.7</v>
      </c>
      <c r="W38" s="99">
        <v>27.4</v>
      </c>
      <c r="X38" s="99">
        <v>16.5</v>
      </c>
      <c r="Y38" s="99">
        <v>43.4</v>
      </c>
      <c r="Z38" s="100"/>
      <c r="AA38" s="79">
        <f t="shared" si="5"/>
        <v>302.89999999999998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28.7</v>
      </c>
      <c r="N39" s="88">
        <f t="shared" si="6"/>
        <v>0</v>
      </c>
      <c r="O39" s="88">
        <f t="shared" si="6"/>
        <v>0</v>
      </c>
      <c r="P39" s="88">
        <f t="shared" si="6"/>
        <v>39.6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32.299999999999997</v>
      </c>
      <c r="V39" s="88">
        <f t="shared" si="6"/>
        <v>114.7</v>
      </c>
      <c r="W39" s="88">
        <f t="shared" si="6"/>
        <v>27.4</v>
      </c>
      <c r="X39" s="88">
        <f t="shared" si="6"/>
        <v>16.5</v>
      </c>
      <c r="Y39" s="88">
        <f t="shared" si="6"/>
        <v>43.4</v>
      </c>
      <c r="Z39" s="89" t="str">
        <f t="shared" si="6"/>
        <v/>
      </c>
      <c r="AA39" s="90">
        <f t="shared" si="5"/>
        <v>302.89999999999998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0.3</v>
      </c>
      <c r="D46" s="99"/>
      <c r="E46" s="99"/>
      <c r="F46" s="99"/>
      <c r="G46" s="99"/>
      <c r="H46" s="99"/>
      <c r="I46" s="99"/>
      <c r="J46" s="99"/>
      <c r="K46" s="99"/>
      <c r="L46" s="99"/>
      <c r="M46" s="99">
        <v>28.7</v>
      </c>
      <c r="N46" s="99"/>
      <c r="O46" s="99"/>
      <c r="P46" s="99">
        <v>39.6</v>
      </c>
      <c r="Q46" s="99"/>
      <c r="R46" s="99"/>
      <c r="S46" s="99"/>
      <c r="T46" s="99"/>
      <c r="U46" s="99">
        <v>32.299999999999997</v>
      </c>
      <c r="V46" s="99">
        <v>114.7</v>
      </c>
      <c r="W46" s="99">
        <v>27.4</v>
      </c>
      <c r="X46" s="99">
        <v>16.5</v>
      </c>
      <c r="Y46" s="99">
        <v>43.4</v>
      </c>
      <c r="Z46" s="100"/>
      <c r="AA46" s="79">
        <f t="shared" si="7"/>
        <v>302.89999999999998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28.7</v>
      </c>
      <c r="N48" s="88">
        <f t="shared" si="8"/>
        <v>0</v>
      </c>
      <c r="O48" s="88">
        <f t="shared" si="8"/>
        <v>0</v>
      </c>
      <c r="P48" s="88">
        <f t="shared" si="8"/>
        <v>39.6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32.299999999999997</v>
      </c>
      <c r="V48" s="88">
        <f t="shared" si="8"/>
        <v>114.7</v>
      </c>
      <c r="W48" s="88">
        <f t="shared" si="8"/>
        <v>27.4</v>
      </c>
      <c r="X48" s="88">
        <f t="shared" si="8"/>
        <v>16.5</v>
      </c>
      <c r="Y48" s="88">
        <f t="shared" si="8"/>
        <v>43.4</v>
      </c>
      <c r="Z48" s="89" t="str">
        <f t="shared" si="8"/>
        <v/>
      </c>
      <c r="AA48" s="90">
        <f t="shared" si="7"/>
        <v>302.89999999999998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5.1899999999999995</v>
      </c>
      <c r="C51" s="88">
        <f t="shared" si="10"/>
        <v>5.8239999999999998</v>
      </c>
      <c r="D51" s="88">
        <f t="shared" si="10"/>
        <v>7.5750000000000002</v>
      </c>
      <c r="E51" s="88">
        <f t="shared" si="10"/>
        <v>8.5609999999999999</v>
      </c>
      <c r="F51" s="88">
        <f t="shared" si="10"/>
        <v>10.369</v>
      </c>
      <c r="G51" s="88">
        <f t="shared" si="10"/>
        <v>25.710999999999999</v>
      </c>
      <c r="H51" s="88">
        <f t="shared" si="10"/>
        <v>29.487000000000002</v>
      </c>
      <c r="I51" s="88">
        <f t="shared" si="10"/>
        <v>26.389000000000003</v>
      </c>
      <c r="J51" s="88">
        <f t="shared" si="10"/>
        <v>38.987000000000009</v>
      </c>
      <c r="K51" s="88">
        <f t="shared" si="10"/>
        <v>61.143000000000001</v>
      </c>
      <c r="L51" s="88">
        <f t="shared" si="10"/>
        <v>71.824999999999989</v>
      </c>
      <c r="M51" s="88">
        <f t="shared" si="10"/>
        <v>82.865000000000009</v>
      </c>
      <c r="N51" s="88">
        <f t="shared" si="10"/>
        <v>62.310000000000009</v>
      </c>
      <c r="O51" s="88">
        <f t="shared" si="10"/>
        <v>56.010000000000005</v>
      </c>
      <c r="P51" s="88">
        <f t="shared" si="10"/>
        <v>77.50200000000001</v>
      </c>
      <c r="Q51" s="88">
        <f t="shared" si="10"/>
        <v>28.67</v>
      </c>
      <c r="R51" s="88">
        <f t="shared" si="10"/>
        <v>16.447000000000003</v>
      </c>
      <c r="S51" s="88">
        <f t="shared" si="10"/>
        <v>7.3449999999999998</v>
      </c>
      <c r="T51" s="88">
        <f t="shared" si="10"/>
        <v>6.205000000000001</v>
      </c>
      <c r="U51" s="88">
        <f t="shared" si="10"/>
        <v>40.262999999999998</v>
      </c>
      <c r="V51" s="88">
        <f t="shared" si="10"/>
        <v>116.253</v>
      </c>
      <c r="W51" s="88">
        <f t="shared" si="10"/>
        <v>28.186999999999998</v>
      </c>
      <c r="X51" s="88">
        <f t="shared" si="10"/>
        <v>22.178000000000001</v>
      </c>
      <c r="Y51" s="88">
        <f t="shared" si="10"/>
        <v>52.722000000000001</v>
      </c>
      <c r="Z51" s="89" t="str">
        <f t="shared" si="10"/>
        <v/>
      </c>
      <c r="AA51" s="104">
        <f>SUM(B51:Z51)</f>
        <v>888.01800000000014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5.1660000000000004</v>
      </c>
      <c r="C4" s="18">
        <v>5.8620000000000001</v>
      </c>
      <c r="D4" s="18">
        <v>7.5750000000000011</v>
      </c>
      <c r="E4" s="18">
        <v>8.5250000000000004</v>
      </c>
      <c r="F4" s="18">
        <v>10.369</v>
      </c>
      <c r="G4" s="18">
        <v>25.711000000000002</v>
      </c>
      <c r="H4" s="18">
        <v>29.486999999999998</v>
      </c>
      <c r="I4" s="18">
        <v>26.389000000000003</v>
      </c>
      <c r="J4" s="18">
        <v>38.986999999999995</v>
      </c>
      <c r="K4" s="18">
        <v>61.127000000000002</v>
      </c>
      <c r="L4" s="18">
        <v>71.824000000000012</v>
      </c>
      <c r="M4" s="18">
        <v>82.822000000000003</v>
      </c>
      <c r="N4" s="18">
        <v>62.317</v>
      </c>
      <c r="O4" s="18">
        <v>56.052</v>
      </c>
      <c r="P4" s="18">
        <v>77.524000000000015</v>
      </c>
      <c r="Q4" s="18">
        <v>28.705000000000002</v>
      </c>
      <c r="R4" s="18">
        <v>16.447000000000003</v>
      </c>
      <c r="S4" s="18">
        <v>7.3449999999999998</v>
      </c>
      <c r="T4" s="18">
        <v>6.2049999999999992</v>
      </c>
      <c r="U4" s="18">
        <v>40.293000000000006</v>
      </c>
      <c r="V4" s="18">
        <v>116.301</v>
      </c>
      <c r="W4" s="18">
        <v>28.166</v>
      </c>
      <c r="X4" s="18">
        <v>22.17</v>
      </c>
      <c r="Y4" s="18">
        <v>52.745000000000005</v>
      </c>
      <c r="Z4" s="19"/>
      <c r="AA4" s="20">
        <f>SUM(B4:Z4)</f>
        <v>888.11400000000026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176.14</v>
      </c>
      <c r="C7" s="28">
        <v>174.02</v>
      </c>
      <c r="D7" s="28">
        <v>181.44</v>
      </c>
      <c r="E7" s="28">
        <v>150</v>
      </c>
      <c r="F7" s="28">
        <v>182.87</v>
      </c>
      <c r="G7" s="28">
        <v>271.79000000000002</v>
      </c>
      <c r="H7" s="28">
        <v>341</v>
      </c>
      <c r="I7" s="28">
        <v>323.39</v>
      </c>
      <c r="J7" s="28">
        <v>283.37</v>
      </c>
      <c r="K7" s="28">
        <v>214.39</v>
      </c>
      <c r="L7" s="28">
        <v>180.8</v>
      </c>
      <c r="M7" s="28">
        <v>110</v>
      </c>
      <c r="N7" s="28">
        <v>171</v>
      </c>
      <c r="O7" s="28">
        <v>171</v>
      </c>
      <c r="P7" s="28">
        <v>171</v>
      </c>
      <c r="Q7" s="28">
        <v>185.78</v>
      </c>
      <c r="R7" s="28">
        <v>214.42</v>
      </c>
      <c r="S7" s="28">
        <v>229.67</v>
      </c>
      <c r="T7" s="28">
        <v>212.69</v>
      </c>
      <c r="U7" s="28">
        <v>181.14</v>
      </c>
      <c r="V7" s="28">
        <v>160.88</v>
      </c>
      <c r="W7" s="28">
        <v>138.19999999999999</v>
      </c>
      <c r="X7" s="28">
        <v>129</v>
      </c>
      <c r="Y7" s="28">
        <v>93.8</v>
      </c>
      <c r="Z7" s="29"/>
      <c r="AA7" s="30">
        <f>IF(SUM(B7:Z7)&lt;&gt;0,AVERAGEIF(B7:Z7,"&lt;&gt;"""),"")</f>
        <v>193.65791666666669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5.181</v>
      </c>
      <c r="H20" s="77">
        <v>4.1000000000000002E-2</v>
      </c>
      <c r="I20" s="77">
        <v>0.65100000000000002</v>
      </c>
      <c r="J20" s="77">
        <v>11.997999999999999</v>
      </c>
      <c r="K20" s="77">
        <v>6.3E-2</v>
      </c>
      <c r="L20" s="77">
        <v>12.260999999999999</v>
      </c>
      <c r="M20" s="77">
        <v>15.358000000000001</v>
      </c>
      <c r="N20" s="77">
        <v>12.444999999999999</v>
      </c>
      <c r="O20" s="77">
        <v>12.167</v>
      </c>
      <c r="P20" s="77">
        <v>14.487</v>
      </c>
      <c r="Q20" s="77">
        <v>6.0999999999999999E-2</v>
      </c>
      <c r="R20" s="77">
        <v>5.7000000000000002E-2</v>
      </c>
      <c r="S20" s="77">
        <v>5.6000000000000001E-2</v>
      </c>
      <c r="T20" s="77">
        <v>5.1999999999999998E-2</v>
      </c>
      <c r="U20" s="77">
        <v>5.8229999999999995</v>
      </c>
      <c r="V20" s="77">
        <v>6.6980000000000004</v>
      </c>
      <c r="W20" s="77">
        <v>2.4870000000000001</v>
      </c>
      <c r="X20" s="77">
        <v>2.9899999999999998</v>
      </c>
      <c r="Y20" s="77">
        <v>3.6999999999999998E-2</v>
      </c>
      <c r="Z20" s="78"/>
      <c r="AA20" s="79">
        <f t="shared" si="2"/>
        <v>102.913</v>
      </c>
    </row>
    <row r="21" spans="1:27" ht="24.95" customHeight="1" x14ac:dyDescent="0.2">
      <c r="A21" s="75" t="s">
        <v>16</v>
      </c>
      <c r="B21" s="80">
        <v>5.1660000000000004</v>
      </c>
      <c r="C21" s="81">
        <v>5.8620000000000001</v>
      </c>
      <c r="D21" s="81">
        <v>7.5750000000000011</v>
      </c>
      <c r="E21" s="81">
        <v>0.625</v>
      </c>
      <c r="F21" s="81">
        <v>10.369</v>
      </c>
      <c r="G21" s="81">
        <v>20.53</v>
      </c>
      <c r="H21" s="81">
        <v>29.445999999999998</v>
      </c>
      <c r="I21" s="81">
        <v>25.738</v>
      </c>
      <c r="J21" s="81">
        <v>26.988999999999997</v>
      </c>
      <c r="K21" s="81">
        <v>4.4640000000000004</v>
      </c>
      <c r="L21" s="81">
        <v>12.363</v>
      </c>
      <c r="M21" s="81">
        <v>67.463999999999999</v>
      </c>
      <c r="N21" s="81">
        <v>14.872</v>
      </c>
      <c r="O21" s="81">
        <v>22.885000000000002</v>
      </c>
      <c r="P21" s="81">
        <v>63.036999999999999</v>
      </c>
      <c r="Q21" s="81">
        <v>16.244</v>
      </c>
      <c r="R21" s="81">
        <v>16.39</v>
      </c>
      <c r="S21" s="81">
        <v>7.2889999999999997</v>
      </c>
      <c r="T21" s="81">
        <v>6.1529999999999996</v>
      </c>
      <c r="U21" s="81">
        <v>34.47</v>
      </c>
      <c r="V21" s="81">
        <v>109.60299999999999</v>
      </c>
      <c r="W21" s="81">
        <v>25.679000000000002</v>
      </c>
      <c r="X21" s="81">
        <v>19.18</v>
      </c>
      <c r="Y21" s="81">
        <v>52.707999999999998</v>
      </c>
      <c r="Z21" s="78"/>
      <c r="AA21" s="79">
        <f t="shared" si="2"/>
        <v>605.101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5.1660000000000004</v>
      </c>
      <c r="C25" s="88">
        <f t="shared" si="3"/>
        <v>5.8620000000000001</v>
      </c>
      <c r="D25" s="88">
        <f t="shared" si="3"/>
        <v>7.5750000000000011</v>
      </c>
      <c r="E25" s="88">
        <f t="shared" si="3"/>
        <v>0.625</v>
      </c>
      <c r="F25" s="88">
        <f t="shared" si="3"/>
        <v>10.369</v>
      </c>
      <c r="G25" s="88">
        <f t="shared" si="3"/>
        <v>25.711000000000002</v>
      </c>
      <c r="H25" s="88">
        <f t="shared" si="3"/>
        <v>29.486999999999998</v>
      </c>
      <c r="I25" s="88">
        <f t="shared" si="3"/>
        <v>26.388999999999999</v>
      </c>
      <c r="J25" s="88">
        <f t="shared" si="3"/>
        <v>38.986999999999995</v>
      </c>
      <c r="K25" s="88">
        <f t="shared" si="3"/>
        <v>4.5270000000000001</v>
      </c>
      <c r="L25" s="88">
        <f t="shared" si="3"/>
        <v>24.623999999999999</v>
      </c>
      <c r="M25" s="88">
        <f t="shared" si="3"/>
        <v>82.822000000000003</v>
      </c>
      <c r="N25" s="88">
        <f t="shared" si="3"/>
        <v>27.317</v>
      </c>
      <c r="O25" s="88">
        <f t="shared" si="3"/>
        <v>35.052</v>
      </c>
      <c r="P25" s="88">
        <f t="shared" si="3"/>
        <v>77.524000000000001</v>
      </c>
      <c r="Q25" s="88">
        <f t="shared" si="3"/>
        <v>16.305</v>
      </c>
      <c r="R25" s="88">
        <f t="shared" si="3"/>
        <v>16.446999999999999</v>
      </c>
      <c r="S25" s="88">
        <f t="shared" si="3"/>
        <v>7.3449999999999998</v>
      </c>
      <c r="T25" s="88">
        <f t="shared" si="3"/>
        <v>6.2049999999999992</v>
      </c>
      <c r="U25" s="88">
        <f t="shared" si="3"/>
        <v>40.292999999999999</v>
      </c>
      <c r="V25" s="88">
        <f t="shared" si="3"/>
        <v>116.30099999999999</v>
      </c>
      <c r="W25" s="88">
        <f t="shared" si="3"/>
        <v>28.166000000000004</v>
      </c>
      <c r="X25" s="88">
        <f t="shared" si="3"/>
        <v>22.169999999999998</v>
      </c>
      <c r="Y25" s="88">
        <f t="shared" si="3"/>
        <v>52.744999999999997</v>
      </c>
      <c r="Z25" s="89">
        <f t="shared" si="3"/>
        <v>0</v>
      </c>
      <c r="AA25" s="90">
        <f t="shared" si="3"/>
        <v>708.01400000000001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5.1660000000000004</v>
      </c>
      <c r="C29" s="77">
        <v>5.8620000000000001</v>
      </c>
      <c r="D29" s="77">
        <v>7.5750000000000002</v>
      </c>
      <c r="E29" s="77">
        <v>0.625</v>
      </c>
      <c r="F29" s="77">
        <v>10.369</v>
      </c>
      <c r="G29" s="77">
        <v>25.710999999999999</v>
      </c>
      <c r="H29" s="77">
        <v>29.486999999999998</v>
      </c>
      <c r="I29" s="77">
        <v>26.388999999999999</v>
      </c>
      <c r="J29" s="77">
        <v>38.987000000000002</v>
      </c>
      <c r="K29" s="77">
        <v>4.5270000000000001</v>
      </c>
      <c r="L29" s="77">
        <v>24.623999999999999</v>
      </c>
      <c r="M29" s="77">
        <v>82.822000000000003</v>
      </c>
      <c r="N29" s="77">
        <v>27.317</v>
      </c>
      <c r="O29" s="77">
        <v>35.052</v>
      </c>
      <c r="P29" s="77">
        <v>77.524000000000001</v>
      </c>
      <c r="Q29" s="77">
        <v>16.305</v>
      </c>
      <c r="R29" s="77">
        <v>16.446999999999999</v>
      </c>
      <c r="S29" s="77">
        <v>7.3449999999999998</v>
      </c>
      <c r="T29" s="77">
        <v>6.2050000000000001</v>
      </c>
      <c r="U29" s="77">
        <v>40.292999999999999</v>
      </c>
      <c r="V29" s="77">
        <v>116.301</v>
      </c>
      <c r="W29" s="77">
        <v>28.166</v>
      </c>
      <c r="X29" s="77">
        <v>22.17</v>
      </c>
      <c r="Y29" s="77">
        <v>52.744999999999997</v>
      </c>
      <c r="Z29" s="78"/>
      <c r="AA29" s="79">
        <f>SUM(B29:Z29)</f>
        <v>708.01400000000012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5.1660000000000004</v>
      </c>
      <c r="C31" s="62">
        <f t="shared" si="4"/>
        <v>5.8620000000000001</v>
      </c>
      <c r="D31" s="62">
        <f t="shared" si="4"/>
        <v>7.5750000000000002</v>
      </c>
      <c r="E31" s="62">
        <f t="shared" si="4"/>
        <v>0.625</v>
      </c>
      <c r="F31" s="62">
        <f t="shared" si="4"/>
        <v>10.369</v>
      </c>
      <c r="G31" s="62">
        <f t="shared" si="4"/>
        <v>25.710999999999999</v>
      </c>
      <c r="H31" s="62">
        <f t="shared" si="4"/>
        <v>29.486999999999998</v>
      </c>
      <c r="I31" s="62">
        <f t="shared" si="4"/>
        <v>26.388999999999999</v>
      </c>
      <c r="J31" s="62">
        <f t="shared" si="4"/>
        <v>38.987000000000002</v>
      </c>
      <c r="K31" s="62">
        <f t="shared" si="4"/>
        <v>4.5270000000000001</v>
      </c>
      <c r="L31" s="62">
        <f t="shared" si="4"/>
        <v>24.623999999999999</v>
      </c>
      <c r="M31" s="62">
        <f t="shared" si="4"/>
        <v>82.822000000000003</v>
      </c>
      <c r="N31" s="62">
        <f t="shared" si="4"/>
        <v>27.317</v>
      </c>
      <c r="O31" s="62">
        <f t="shared" si="4"/>
        <v>35.052</v>
      </c>
      <c r="P31" s="62">
        <f t="shared" si="4"/>
        <v>77.524000000000001</v>
      </c>
      <c r="Q31" s="62">
        <f t="shared" si="4"/>
        <v>16.305</v>
      </c>
      <c r="R31" s="62">
        <f t="shared" si="4"/>
        <v>16.446999999999999</v>
      </c>
      <c r="S31" s="62">
        <f t="shared" si="4"/>
        <v>7.3449999999999998</v>
      </c>
      <c r="T31" s="62">
        <f t="shared" si="4"/>
        <v>6.2050000000000001</v>
      </c>
      <c r="U31" s="62">
        <f t="shared" si="4"/>
        <v>40.292999999999999</v>
      </c>
      <c r="V31" s="62">
        <f t="shared" si="4"/>
        <v>116.301</v>
      </c>
      <c r="W31" s="62">
        <f t="shared" si="4"/>
        <v>28.166</v>
      </c>
      <c r="X31" s="62">
        <f t="shared" si="4"/>
        <v>22.17</v>
      </c>
      <c r="Y31" s="62">
        <f t="shared" si="4"/>
        <v>52.744999999999997</v>
      </c>
      <c r="Z31" s="63">
        <f t="shared" si="4"/>
        <v>0</v>
      </c>
      <c r="AA31" s="64">
        <f t="shared" si="4"/>
        <v>708.01400000000012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0</v>
      </c>
      <c r="C38" s="99"/>
      <c r="D38" s="99"/>
      <c r="E38" s="99">
        <v>7.9</v>
      </c>
      <c r="F38" s="99"/>
      <c r="G38" s="99"/>
      <c r="H38" s="99"/>
      <c r="I38" s="99"/>
      <c r="J38" s="99"/>
      <c r="K38" s="99">
        <v>56.6</v>
      </c>
      <c r="L38" s="99">
        <v>47.2</v>
      </c>
      <c r="M38" s="99"/>
      <c r="N38" s="99">
        <v>35</v>
      </c>
      <c r="O38" s="99">
        <v>21</v>
      </c>
      <c r="P38" s="99"/>
      <c r="Q38" s="99">
        <v>12.4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180.1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7.9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56.6</v>
      </c>
      <c r="L39" s="88">
        <f t="shared" si="6"/>
        <v>47.2</v>
      </c>
      <c r="M39" s="88">
        <f t="shared" si="6"/>
        <v>0</v>
      </c>
      <c r="N39" s="88">
        <f t="shared" si="6"/>
        <v>35</v>
      </c>
      <c r="O39" s="88">
        <f t="shared" si="6"/>
        <v>21</v>
      </c>
      <c r="P39" s="88">
        <f t="shared" si="6"/>
        <v>0</v>
      </c>
      <c r="Q39" s="88">
        <f t="shared" si="6"/>
        <v>12.4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180.1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0</v>
      </c>
      <c r="C46" s="99"/>
      <c r="D46" s="99"/>
      <c r="E46" s="99">
        <v>7.9</v>
      </c>
      <c r="F46" s="99"/>
      <c r="G46" s="99"/>
      <c r="H46" s="99"/>
      <c r="I46" s="99"/>
      <c r="J46" s="99"/>
      <c r="K46" s="99">
        <v>56.6</v>
      </c>
      <c r="L46" s="99">
        <v>47.2</v>
      </c>
      <c r="M46" s="99"/>
      <c r="N46" s="99">
        <v>35</v>
      </c>
      <c r="O46" s="99">
        <v>21</v>
      </c>
      <c r="P46" s="99"/>
      <c r="Q46" s="99">
        <v>12.4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180.1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56.6</v>
      </c>
      <c r="L48" s="88">
        <f t="shared" si="8"/>
        <v>47.2</v>
      </c>
      <c r="M48" s="88">
        <f t="shared" si="8"/>
        <v>0</v>
      </c>
      <c r="N48" s="88">
        <f t="shared" si="8"/>
        <v>35</v>
      </c>
      <c r="O48" s="88">
        <f t="shared" si="8"/>
        <v>21</v>
      </c>
      <c r="P48" s="88">
        <f t="shared" si="8"/>
        <v>0</v>
      </c>
      <c r="Q48" s="88">
        <f t="shared" si="8"/>
        <v>12.4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180.1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5.1660000000000004</v>
      </c>
      <c r="C51" s="88">
        <f t="shared" si="10"/>
        <v>5.8620000000000001</v>
      </c>
      <c r="D51" s="88">
        <f t="shared" si="10"/>
        <v>7.5750000000000011</v>
      </c>
      <c r="E51" s="88">
        <f t="shared" si="10"/>
        <v>8.5250000000000004</v>
      </c>
      <c r="F51" s="88">
        <f t="shared" si="10"/>
        <v>10.369</v>
      </c>
      <c r="G51" s="88">
        <f t="shared" si="10"/>
        <v>25.711000000000002</v>
      </c>
      <c r="H51" s="88">
        <f t="shared" si="10"/>
        <v>29.486999999999998</v>
      </c>
      <c r="I51" s="88">
        <f t="shared" si="10"/>
        <v>26.388999999999999</v>
      </c>
      <c r="J51" s="88">
        <f t="shared" si="10"/>
        <v>38.986999999999995</v>
      </c>
      <c r="K51" s="88">
        <f t="shared" si="10"/>
        <v>61.127000000000002</v>
      </c>
      <c r="L51" s="88">
        <f t="shared" si="10"/>
        <v>71.823999999999998</v>
      </c>
      <c r="M51" s="88">
        <f t="shared" si="10"/>
        <v>82.822000000000003</v>
      </c>
      <c r="N51" s="88">
        <f t="shared" si="10"/>
        <v>62.317</v>
      </c>
      <c r="O51" s="88">
        <f t="shared" si="10"/>
        <v>56.052</v>
      </c>
      <c r="P51" s="88">
        <f t="shared" si="10"/>
        <v>77.524000000000001</v>
      </c>
      <c r="Q51" s="88">
        <f t="shared" si="10"/>
        <v>28.704999999999998</v>
      </c>
      <c r="R51" s="88">
        <f t="shared" si="10"/>
        <v>16.446999999999999</v>
      </c>
      <c r="S51" s="88">
        <f t="shared" si="10"/>
        <v>7.3449999999999998</v>
      </c>
      <c r="T51" s="88">
        <f t="shared" si="10"/>
        <v>6.2049999999999992</v>
      </c>
      <c r="U51" s="88">
        <f t="shared" si="10"/>
        <v>40.292999999999999</v>
      </c>
      <c r="V51" s="88">
        <f t="shared" si="10"/>
        <v>116.30099999999999</v>
      </c>
      <c r="W51" s="88">
        <f t="shared" si="10"/>
        <v>28.166000000000004</v>
      </c>
      <c r="X51" s="88">
        <f t="shared" si="10"/>
        <v>22.169999999999998</v>
      </c>
      <c r="Y51" s="88">
        <f t="shared" si="10"/>
        <v>52.744999999999997</v>
      </c>
      <c r="Z51" s="89">
        <f t="shared" si="10"/>
        <v>0</v>
      </c>
      <c r="AA51" s="104">
        <f>SUM(B51:Z51)</f>
        <v>888.11400000000015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</v>
      </c>
      <c r="C4" s="18">
        <v>-0.3</v>
      </c>
      <c r="D4" s="18"/>
      <c r="E4" s="18">
        <v>7.9</v>
      </c>
      <c r="F4" s="18"/>
      <c r="G4" s="18"/>
      <c r="H4" s="18"/>
      <c r="I4" s="18"/>
      <c r="J4" s="18"/>
      <c r="K4" s="18">
        <v>56.6</v>
      </c>
      <c r="L4" s="18">
        <v>47.2</v>
      </c>
      <c r="M4" s="18">
        <v>-28.7</v>
      </c>
      <c r="N4" s="18">
        <v>35</v>
      </c>
      <c r="O4" s="18">
        <v>21</v>
      </c>
      <c r="P4" s="18">
        <v>-39.6</v>
      </c>
      <c r="Q4" s="18">
        <v>12.4</v>
      </c>
      <c r="R4" s="18"/>
      <c r="S4" s="18"/>
      <c r="T4" s="18"/>
      <c r="U4" s="18">
        <v>-32.299999999999997</v>
      </c>
      <c r="V4" s="18">
        <v>-114.7</v>
      </c>
      <c r="W4" s="18">
        <v>-27.4</v>
      </c>
      <c r="X4" s="18">
        <v>-16.5</v>
      </c>
      <c r="Y4" s="18">
        <v>-43.4</v>
      </c>
      <c r="Z4" s="19"/>
      <c r="AA4" s="111">
        <f>SUM(B4:Z4)</f>
        <v>-122.80000000000001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176.14</v>
      </c>
      <c r="C7" s="117">
        <v>174.02</v>
      </c>
      <c r="D7" s="117">
        <v>181.44</v>
      </c>
      <c r="E7" s="117">
        <v>150</v>
      </c>
      <c r="F7" s="117">
        <v>182.87</v>
      </c>
      <c r="G7" s="117">
        <v>271.79000000000002</v>
      </c>
      <c r="H7" s="117">
        <v>341</v>
      </c>
      <c r="I7" s="117">
        <v>323.39</v>
      </c>
      <c r="J7" s="117">
        <v>283.37</v>
      </c>
      <c r="K7" s="117">
        <v>214.39</v>
      </c>
      <c r="L7" s="117">
        <v>180.8</v>
      </c>
      <c r="M7" s="117">
        <v>110</v>
      </c>
      <c r="N7" s="117">
        <v>171</v>
      </c>
      <c r="O7" s="117">
        <v>171</v>
      </c>
      <c r="P7" s="117">
        <v>171</v>
      </c>
      <c r="Q7" s="117">
        <v>185.78</v>
      </c>
      <c r="R7" s="117">
        <v>214.42</v>
      </c>
      <c r="S7" s="117">
        <v>229.67</v>
      </c>
      <c r="T7" s="117">
        <v>212.69</v>
      </c>
      <c r="U7" s="117">
        <v>181.14</v>
      </c>
      <c r="V7" s="117">
        <v>160.88</v>
      </c>
      <c r="W7" s="117">
        <v>138.19999999999999</v>
      </c>
      <c r="X7" s="117">
        <v>129</v>
      </c>
      <c r="Y7" s="117">
        <v>93.8</v>
      </c>
      <c r="Z7" s="118"/>
      <c r="AA7" s="119">
        <f>IF(SUM(B7:Z7)&lt;&gt;0,AVERAGEIF(B7:Z7,"&lt;&gt;"""),"")</f>
        <v>193.65791666666669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0.3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28.7</v>
      </c>
      <c r="N15" s="133"/>
      <c r="O15" s="133"/>
      <c r="P15" s="133">
        <v>39.6</v>
      </c>
      <c r="Q15" s="133"/>
      <c r="R15" s="133"/>
      <c r="S15" s="133"/>
      <c r="T15" s="133"/>
      <c r="U15" s="133">
        <v>32.299999999999997</v>
      </c>
      <c r="V15" s="133">
        <v>114.7</v>
      </c>
      <c r="W15" s="133">
        <v>27.4</v>
      </c>
      <c r="X15" s="133">
        <v>16.5</v>
      </c>
      <c r="Y15" s="133">
        <v>43.4</v>
      </c>
      <c r="Z15" s="131"/>
      <c r="AA15" s="132">
        <f t="shared" si="0"/>
        <v>302.89999999999998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0.3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28.7</v>
      </c>
      <c r="N16" s="135">
        <f t="shared" si="1"/>
        <v>0</v>
      </c>
      <c r="O16" s="135">
        <f t="shared" si="1"/>
        <v>0</v>
      </c>
      <c r="P16" s="135">
        <f t="shared" si="1"/>
        <v>39.6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32.299999999999997</v>
      </c>
      <c r="V16" s="135">
        <f t="shared" si="1"/>
        <v>114.7</v>
      </c>
      <c r="W16" s="135">
        <f t="shared" si="1"/>
        <v>27.4</v>
      </c>
      <c r="X16" s="135">
        <f t="shared" si="1"/>
        <v>16.5</v>
      </c>
      <c r="Y16" s="135">
        <f t="shared" si="1"/>
        <v>43.4</v>
      </c>
      <c r="Z16" s="136" t="str">
        <f t="shared" si="1"/>
        <v/>
      </c>
      <c r="AA16" s="90">
        <f t="shared" si="0"/>
        <v>302.89999999999998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0</v>
      </c>
      <c r="C23" s="133"/>
      <c r="D23" s="133"/>
      <c r="E23" s="133">
        <v>7.9</v>
      </c>
      <c r="F23" s="133"/>
      <c r="G23" s="133"/>
      <c r="H23" s="133"/>
      <c r="I23" s="133"/>
      <c r="J23" s="133"/>
      <c r="K23" s="133">
        <v>56.6</v>
      </c>
      <c r="L23" s="133">
        <v>47.2</v>
      </c>
      <c r="M23" s="133"/>
      <c r="N23" s="133">
        <v>35</v>
      </c>
      <c r="O23" s="133">
        <v>21</v>
      </c>
      <c r="P23" s="133"/>
      <c r="Q23" s="133">
        <v>12.4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180.1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7.9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56.6</v>
      </c>
      <c r="L24" s="135">
        <f t="shared" si="3"/>
        <v>47.2</v>
      </c>
      <c r="M24" s="135">
        <f t="shared" si="3"/>
        <v>0</v>
      </c>
      <c r="N24" s="135">
        <f t="shared" si="3"/>
        <v>35</v>
      </c>
      <c r="O24" s="135">
        <f t="shared" si="3"/>
        <v>21</v>
      </c>
      <c r="P24" s="135">
        <f t="shared" si="3"/>
        <v>0</v>
      </c>
      <c r="Q24" s="135">
        <f t="shared" si="3"/>
        <v>12.4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180.1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2023-01-08T14:16:40Z</dcterms:created>
  <dcterms:modified xsi:type="dcterms:W3CDTF">2023-01-08T14:16:41Z</dcterms:modified>
</cp:coreProperties>
</file>