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<sst xmlns="http://schemas.openxmlformats.org/spreadsheetml/2006/main" count="117" uniqueCount="53">
  <si>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07/01/2023 16:15:16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</si>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</sst>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4.9000000000000002E-2</c:v>
                </c:pt>
                <c:pt idx="5">
                  <c:v>1.857</c:v>
                </c:pt>
                <c:pt idx="6">
                  <c:v>4.0949999999999998</c:v>
                </c:pt>
                <c:pt idx="7">
                  <c:v>0.10299999999999999</c:v>
                </c:pt>
                <c:pt idx="15">
                  <c:v>9.6539999999999999</c:v>
                </c:pt>
                <c:pt idx="16">
                  <c:v>20.399999999999999</c:v>
                </c:pt>
                <c:pt idx="17">
                  <c:v>106.032</c:v>
                </c:pt>
                <c:pt idx="18">
                  <c:v>88.027000000000001</c:v>
                </c:pt>
                <c:pt idx="19">
                  <c:v>91.715000000000003</c:v>
                </c:pt>
                <c:pt idx="20">
                  <c:v>109.01300000000001</c:v>
                </c:pt>
                <c:pt idx="21">
                  <c:v>48.915999999999997</c:v>
                </c:pt>
                <c:pt idx="22">
                  <c:v>23.571000000000002</c:v>
                </c:pt>
                <c:pt idx="23">
                  <c:v>11.172000000000001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11</c:v>
                </c:pt>
                <c:pt idx="2">
                  <c:v>10.7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3.4</c:v>
                </c:pt>
                <c:pt idx="9">
                  <c:v>15.4</c:v>
                </c:pt>
                <c:pt idx="10">
                  <c:v>3.2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10.415999999999999</c:v>
                </c:pt>
                <c:pt idx="1">
                  <c:v>9.0660000000000007</c:v>
                </c:pt>
                <c:pt idx="2">
                  <c:v>8.0679999999999996</c:v>
                </c:pt>
                <c:pt idx="3">
                  <c:v>8.7110000000000021</c:v>
                </c:pt>
                <c:pt idx="4">
                  <c:v>10.548</c:v>
                </c:pt>
                <c:pt idx="5">
                  <c:v>14.052</c:v>
                </c:pt>
                <c:pt idx="6">
                  <c:v>14.984</c:v>
                </c:pt>
                <c:pt idx="7">
                  <c:v>14.264999999999999</c:v>
                </c:pt>
                <c:pt idx="8">
                  <c:v>17.465</c:v>
                </c:pt>
                <c:pt idx="9">
                  <c:v>19.32</c:v>
                </c:pt>
                <c:pt idx="10">
                  <c:v>24.899000000000001</c:v>
                </c:pt>
                <c:pt idx="11">
                  <c:v>31.280999999999999</c:v>
                </c:pt>
                <c:pt idx="12">
                  <c:v>27.075000000000003</c:v>
                </c:pt>
                <c:pt idx="13">
                  <c:v>26.202000000000002</c:v>
                </c:pt>
                <c:pt idx="14">
                  <c:v>15.687000000000003</c:v>
                </c:pt>
                <c:pt idx="15">
                  <c:v>9.2430000000000021</c:v>
                </c:pt>
                <c:pt idx="16">
                  <c:v>9.6309999999999985</c:v>
                </c:pt>
                <c:pt idx="17">
                  <c:v>11.106999999999999</c:v>
                </c:pt>
                <c:pt idx="18">
                  <c:v>9.9130000000000003</c:v>
                </c:pt>
                <c:pt idx="19">
                  <c:v>7.7969999999999997</c:v>
                </c:pt>
                <c:pt idx="20">
                  <c:v>6.7960000000000003</c:v>
                </c:pt>
                <c:pt idx="21">
                  <c:v>4.8019999999999996</c:v>
                </c:pt>
                <c:pt idx="22">
                  <c:v>0.97799999999999998</c:v>
                </c:pt>
                <c:pt idx="23">
                  <c:v>1.2350000000000001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179592"/>
        <c:axId val="4171799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10.45</c:v>
                </c:pt>
                <c:pt idx="1">
                  <c:v>20.065999999999999</c:v>
                </c:pt>
                <c:pt idx="2">
                  <c:v>18.801000000000002</c:v>
                </c:pt>
                <c:pt idx="3">
                  <c:v>8.7459999999999987</c:v>
                </c:pt>
                <c:pt idx="4">
                  <c:v>14.553999999999998</c:v>
                </c:pt>
                <c:pt idx="5">
                  <c:v>15.940999999999999</c:v>
                </c:pt>
                <c:pt idx="6">
                  <c:v>19.079999999999998</c:v>
                </c:pt>
                <c:pt idx="7">
                  <c:v>14.368</c:v>
                </c:pt>
                <c:pt idx="8">
                  <c:v>22.21</c:v>
                </c:pt>
                <c:pt idx="9">
                  <c:v>37.555</c:v>
                </c:pt>
                <c:pt idx="10">
                  <c:v>32.115000000000002</c:v>
                </c:pt>
                <c:pt idx="11">
                  <c:v>35.761000000000003</c:v>
                </c:pt>
                <c:pt idx="12">
                  <c:v>31.36</c:v>
                </c:pt>
                <c:pt idx="13">
                  <c:v>29.805</c:v>
                </c:pt>
                <c:pt idx="14">
                  <c:v>17.896999999999998</c:v>
                </c:pt>
                <c:pt idx="15">
                  <c:v>19.290999999999997</c:v>
                </c:pt>
                <c:pt idx="16">
                  <c:v>30.067</c:v>
                </c:pt>
                <c:pt idx="17">
                  <c:v>117.17200000000001</c:v>
                </c:pt>
                <c:pt idx="18">
                  <c:v>97.972999999999999</c:v>
                </c:pt>
                <c:pt idx="19">
                  <c:v>99.540999999999997</c:v>
                </c:pt>
                <c:pt idx="20">
                  <c:v>115.84200000000001</c:v>
                </c:pt>
                <c:pt idx="21">
                  <c:v>53.75</c:v>
                </c:pt>
                <c:pt idx="22">
                  <c:v>24.585999999999999</c:v>
                </c:pt>
                <c:pt idx="23">
                  <c:v>13.945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79592"/>
        <c:axId val="4171799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195.52</c:v>
                </c:pt>
                <c:pt idx="1">
                  <c:v>162.22999999999999</c:v>
                </c:pt>
                <c:pt idx="2">
                  <c:v>180.5</c:v>
                </c:pt>
                <c:pt idx="3">
                  <c:v>210.02</c:v>
                </c:pt>
                <c:pt idx="4">
                  <c:v>220</c:v>
                </c:pt>
                <c:pt idx="5">
                  <c:v>220</c:v>
                </c:pt>
                <c:pt idx="6">
                  <c:v>268</c:v>
                </c:pt>
                <c:pt idx="7">
                  <c:v>261</c:v>
                </c:pt>
                <c:pt idx="8">
                  <c:v>170.5</c:v>
                </c:pt>
                <c:pt idx="9">
                  <c:v>163.1</c:v>
                </c:pt>
                <c:pt idx="10">
                  <c:v>160.79</c:v>
                </c:pt>
                <c:pt idx="11">
                  <c:v>152.56</c:v>
                </c:pt>
                <c:pt idx="12">
                  <c:v>163.1</c:v>
                </c:pt>
                <c:pt idx="13">
                  <c:v>163.1</c:v>
                </c:pt>
                <c:pt idx="14">
                  <c:v>170</c:v>
                </c:pt>
                <c:pt idx="15">
                  <c:v>215</c:v>
                </c:pt>
                <c:pt idx="16">
                  <c:v>244.56</c:v>
                </c:pt>
                <c:pt idx="17">
                  <c:v>304.31</c:v>
                </c:pt>
                <c:pt idx="18">
                  <c:v>274.57</c:v>
                </c:pt>
                <c:pt idx="19">
                  <c:v>319.16000000000003</c:v>
                </c:pt>
                <c:pt idx="20">
                  <c:v>296.57</c:v>
                </c:pt>
                <c:pt idx="21">
                  <c:v>260.98</c:v>
                </c:pt>
                <c:pt idx="22">
                  <c:v>260.98</c:v>
                </c:pt>
                <c:pt idx="23">
                  <c:v>210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180768"/>
        <c:axId val="417180376"/>
      </c:lineChart>
      <c:catAx>
        <c:axId val="4171795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79984"/>
        <c:crosses val="autoZero"/>
        <c:auto val="1"/>
        <c:lblAlgn val="ctr"/>
        <c:lblOffset val="100"/>
        <c:noMultiLvlLbl val="0"/>
      </c:catAx>
      <c:valAx>
        <c:axId val="41717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79592"/>
        <c:crosses val="autoZero"/>
        <c:crossBetween val="between"/>
      </c:valAx>
      <c:valAx>
        <c:axId val="4171803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180768"/>
        <c:crosses val="max"/>
        <c:crossBetween val="between"/>
      </c:valAx>
      <c:catAx>
        <c:axId val="4171807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1803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10.45</v>
      </c>
      <c r="C4" s="18">
        <v>20.101000000000003</v>
      </c>
      <c r="D4" s="18">
        <v>18.800999999999998</v>
      </c>
      <c r="E4" s="18">
        <v>8.7460000000000022</v>
      </c>
      <c r="F4" s="18">
        <v>14.554</v>
      </c>
      <c r="G4" s="18">
        <v>15.940999999999999</v>
      </c>
      <c r="H4" s="18">
        <v>19.079999999999998</v>
      </c>
      <c r="I4" s="18">
        <v>14.368</v>
      </c>
      <c r="J4" s="18">
        <v>22.207000000000001</v>
      </c>
      <c r="K4" s="18">
        <v>37.585000000000001</v>
      </c>
      <c r="L4" s="18">
        <v>32.109000000000002</v>
      </c>
      <c r="M4" s="18">
        <v>35.775999999999996</v>
      </c>
      <c r="N4" s="18">
        <v>31.398000000000003</v>
      </c>
      <c r="O4" s="18">
        <v>29.8</v>
      </c>
      <c r="P4" s="18">
        <v>17.893000000000001</v>
      </c>
      <c r="Q4" s="18">
        <v>19.291</v>
      </c>
      <c r="R4" s="18">
        <v>30.066999999999997</v>
      </c>
      <c r="S4" s="18">
        <v>117.172</v>
      </c>
      <c r="T4" s="18">
        <v>97.972999999999999</v>
      </c>
      <c r="U4" s="18">
        <v>99.540999999999997</v>
      </c>
      <c r="V4" s="18">
        <v>115.84200000000001</v>
      </c>
      <c r="W4" s="18">
        <v>53.749999999999993</v>
      </c>
      <c r="X4" s="18">
        <v>24.585999999999999</v>
      </c>
      <c r="Y4" s="18">
        <v>13.945</v>
      </c>
      <c r="Z4" s="19"/>
      <c r="AA4" s="20">
        <f>SUM(B4:Z4)</f>
        <v>900.97600000000011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195.52</v>
      </c>
      <c r="C7" s="28">
        <v>162.22999999999999</v>
      </c>
      <c r="D7" s="28">
        <v>180.5</v>
      </c>
      <c r="E7" s="28">
        <v>210.02</v>
      </c>
      <c r="F7" s="28">
        <v>220</v>
      </c>
      <c r="G7" s="28">
        <v>220</v>
      </c>
      <c r="H7" s="28">
        <v>268</v>
      </c>
      <c r="I7" s="28">
        <v>261</v>
      </c>
      <c r="J7" s="28">
        <v>170.5</v>
      </c>
      <c r="K7" s="28">
        <v>163.1</v>
      </c>
      <c r="L7" s="28">
        <v>160.79</v>
      </c>
      <c r="M7" s="28">
        <v>152.56</v>
      </c>
      <c r="N7" s="28">
        <v>163.1</v>
      </c>
      <c r="O7" s="28">
        <v>163.1</v>
      </c>
      <c r="P7" s="28">
        <v>170</v>
      </c>
      <c r="Q7" s="28">
        <v>215</v>
      </c>
      <c r="R7" s="28">
        <v>244.56</v>
      </c>
      <c r="S7" s="28">
        <v>304.31</v>
      </c>
      <c r="T7" s="28">
        <v>274.57</v>
      </c>
      <c r="U7" s="28">
        <v>319.16000000000003</v>
      </c>
      <c r="V7" s="28">
        <v>296.57</v>
      </c>
      <c r="W7" s="28">
        <v>260.98</v>
      </c>
      <c r="X7" s="28">
        <v>260.98</v>
      </c>
      <c r="Y7" s="28">
        <v>210</v>
      </c>
      <c r="Z7" s="29"/>
      <c r="AA7" s="30">
        <f>IF(SUM(B7:Z7)&lt;&gt;0,AVERAGEIF(B7:Z7,"&lt;&gt;"""),"")</f>
        <v>218.60624999999996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4.9000000000000002E-2</v>
      </c>
      <c r="G12" s="52">
        <v>1.857</v>
      </c>
      <c r="H12" s="52">
        <v>4.0949999999999998</v>
      </c>
      <c r="I12" s="52">
        <v>0.10299999999999999</v>
      </c>
      <c r="J12" s="52"/>
      <c r="K12" s="52"/>
      <c r="L12" s="52"/>
      <c r="M12" s="52"/>
      <c r="N12" s="52"/>
      <c r="O12" s="52"/>
      <c r="P12" s="52"/>
      <c r="Q12" s="52">
        <v>9.6539999999999999</v>
      </c>
      <c r="R12" s="52">
        <v>20.399999999999999</v>
      </c>
      <c r="S12" s="52">
        <v>106.032</v>
      </c>
      <c r="T12" s="52">
        <v>88.027000000000001</v>
      </c>
      <c r="U12" s="52">
        <v>91.715000000000003</v>
      </c>
      <c r="V12" s="52">
        <v>109.01300000000001</v>
      </c>
      <c r="W12" s="52">
        <v>48.915999999999997</v>
      </c>
      <c r="X12" s="52">
        <v>23.571000000000002</v>
      </c>
      <c r="Y12" s="52">
        <v>11.172000000000001</v>
      </c>
      <c r="Z12" s="53"/>
      <c r="AA12" s="54">
        <f t="shared" si="0"/>
        <v>514.60400000000004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10.415999999999999</v>
      </c>
      <c r="C14" s="57">
        <v>9.0660000000000007</v>
      </c>
      <c r="D14" s="57">
        <v>8.0679999999999996</v>
      </c>
      <c r="E14" s="57">
        <v>8.7110000000000021</v>
      </c>
      <c r="F14" s="57">
        <v>10.548</v>
      </c>
      <c r="G14" s="57">
        <v>14.052</v>
      </c>
      <c r="H14" s="57">
        <v>14.984</v>
      </c>
      <c r="I14" s="57">
        <v>14.264999999999999</v>
      </c>
      <c r="J14" s="57">
        <v>17.465</v>
      </c>
      <c r="K14" s="57">
        <v>19.32</v>
      </c>
      <c r="L14" s="57">
        <v>24.899000000000001</v>
      </c>
      <c r="M14" s="57">
        <v>31.280999999999999</v>
      </c>
      <c r="N14" s="57">
        <v>27.075000000000003</v>
      </c>
      <c r="O14" s="57">
        <v>26.202000000000002</v>
      </c>
      <c r="P14" s="57">
        <v>15.687000000000003</v>
      </c>
      <c r="Q14" s="57">
        <v>9.2430000000000021</v>
      </c>
      <c r="R14" s="57">
        <v>9.6309999999999985</v>
      </c>
      <c r="S14" s="57">
        <v>11.106999999999999</v>
      </c>
      <c r="T14" s="57">
        <v>9.9130000000000003</v>
      </c>
      <c r="U14" s="57">
        <v>7.7969999999999997</v>
      </c>
      <c r="V14" s="57">
        <v>6.7960000000000003</v>
      </c>
      <c r="W14" s="57">
        <v>4.8019999999999996</v>
      </c>
      <c r="X14" s="57">
        <v>0.97799999999999998</v>
      </c>
      <c r="Y14" s="57">
        <v>1.2350000000000001</v>
      </c>
      <c r="Z14" s="58"/>
      <c r="AA14" s="59">
        <f t="shared" si="0"/>
        <v>313.54100000000005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10.415999999999999</v>
      </c>
      <c r="C16" s="62">
        <f t="shared" ref="C16:Z16" si="1">IF(LEN(C$2)&gt;0,SUM(C10:C15),"")</f>
        <v>9.0660000000000007</v>
      </c>
      <c r="D16" s="62">
        <f t="shared" si="1"/>
        <v>8.0679999999999996</v>
      </c>
      <c r="E16" s="62">
        <f t="shared" si="1"/>
        <v>8.7110000000000021</v>
      </c>
      <c r="F16" s="62">
        <f t="shared" si="1"/>
        <v>10.597</v>
      </c>
      <c r="G16" s="62">
        <f t="shared" si="1"/>
        <v>15.908999999999999</v>
      </c>
      <c r="H16" s="62">
        <f t="shared" si="1"/>
        <v>19.079000000000001</v>
      </c>
      <c r="I16" s="62">
        <f t="shared" si="1"/>
        <v>14.367999999999999</v>
      </c>
      <c r="J16" s="62">
        <f t="shared" si="1"/>
        <v>17.465</v>
      </c>
      <c r="K16" s="62">
        <f t="shared" si="1"/>
        <v>19.32</v>
      </c>
      <c r="L16" s="62">
        <f t="shared" si="1"/>
        <v>24.899000000000001</v>
      </c>
      <c r="M16" s="62">
        <f t="shared" si="1"/>
        <v>31.280999999999999</v>
      </c>
      <c r="N16" s="62">
        <f t="shared" si="1"/>
        <v>27.075000000000003</v>
      </c>
      <c r="O16" s="62">
        <f t="shared" si="1"/>
        <v>26.202000000000002</v>
      </c>
      <c r="P16" s="62">
        <f t="shared" si="1"/>
        <v>15.687000000000003</v>
      </c>
      <c r="Q16" s="62">
        <f t="shared" si="1"/>
        <v>18.897000000000002</v>
      </c>
      <c r="R16" s="62">
        <f t="shared" si="1"/>
        <v>30.030999999999999</v>
      </c>
      <c r="S16" s="62">
        <f t="shared" si="1"/>
        <v>117.139</v>
      </c>
      <c r="T16" s="62">
        <f t="shared" si="1"/>
        <v>97.94</v>
      </c>
      <c r="U16" s="62">
        <f t="shared" si="1"/>
        <v>99.512</v>
      </c>
      <c r="V16" s="62">
        <f t="shared" si="1"/>
        <v>115.80900000000001</v>
      </c>
      <c r="W16" s="62">
        <f t="shared" si="1"/>
        <v>53.717999999999996</v>
      </c>
      <c r="X16" s="62">
        <f t="shared" si="1"/>
        <v>24.549000000000003</v>
      </c>
      <c r="Y16" s="62">
        <f t="shared" si="1"/>
        <v>12.407</v>
      </c>
      <c r="Z16" s="63" t="str">
        <f t="shared" si="1"/>
        <v/>
      </c>
      <c r="AA16" s="64">
        <f>SUM(AA10:AA15)</f>
        <v>828.1450000000001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3.4000000000000002E-2</v>
      </c>
      <c r="C20" s="77">
        <v>3.5000000000000003E-2</v>
      </c>
      <c r="D20" s="77">
        <v>3.3000000000000002E-2</v>
      </c>
      <c r="E20" s="77">
        <v>3.5000000000000003E-2</v>
      </c>
      <c r="F20" s="77">
        <v>3.9E-2</v>
      </c>
      <c r="G20" s="77">
        <v>3.2000000000000001E-2</v>
      </c>
      <c r="H20" s="77">
        <v>1E-3</v>
      </c>
      <c r="I20" s="77"/>
      <c r="J20" s="77"/>
      <c r="K20" s="77"/>
      <c r="L20" s="77"/>
      <c r="M20" s="77"/>
      <c r="N20" s="77"/>
      <c r="O20" s="77"/>
      <c r="P20" s="77"/>
      <c r="Q20" s="77"/>
      <c r="R20" s="77">
        <v>3.5999999999999997E-2</v>
      </c>
      <c r="S20" s="77">
        <v>3.3000000000000002E-2</v>
      </c>
      <c r="T20" s="77">
        <v>3.3000000000000002E-2</v>
      </c>
      <c r="U20" s="77">
        <v>2.9000000000000001E-2</v>
      </c>
      <c r="V20" s="77">
        <v>3.3000000000000002E-2</v>
      </c>
      <c r="W20" s="77">
        <v>3.2000000000000001E-2</v>
      </c>
      <c r="X20" s="77">
        <v>3.6999999999999998E-2</v>
      </c>
      <c r="Y20" s="77">
        <v>3.2000000000000001E-2</v>
      </c>
      <c r="Z20" s="78"/>
      <c r="AA20" s="79">
        <f t="shared" si="2"/>
        <v>0.47400000000000009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>
        <v>3.9180000000000001</v>
      </c>
      <c r="G21" s="81"/>
      <c r="H21" s="81"/>
      <c r="I21" s="81"/>
      <c r="J21" s="81">
        <v>1.3420000000000001</v>
      </c>
      <c r="K21" s="81">
        <v>2.8650000000000002</v>
      </c>
      <c r="L21" s="81">
        <v>4.01</v>
      </c>
      <c r="M21" s="81">
        <v>4.4950000000000001</v>
      </c>
      <c r="N21" s="81">
        <v>4.3230000000000004</v>
      </c>
      <c r="O21" s="81">
        <v>3.5979999999999999</v>
      </c>
      <c r="P21" s="81">
        <v>2.206</v>
      </c>
      <c r="Q21" s="81">
        <v>0.39400000000000002</v>
      </c>
      <c r="R21" s="81"/>
      <c r="S21" s="81"/>
      <c r="T21" s="81"/>
      <c r="U21" s="81"/>
      <c r="V21" s="81"/>
      <c r="W21" s="81"/>
      <c r="X21" s="81"/>
      <c r="Y21" s="81">
        <v>1.506</v>
      </c>
      <c r="Z21" s="78"/>
      <c r="AA21" s="79">
        <f t="shared" si="2"/>
        <v>28.656999999999996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3.4000000000000002E-2</v>
      </c>
      <c r="C25" s="88">
        <f t="shared" ref="C25:Z25" si="3">IF(LEN(C$2)&gt;0,SUM(C19:C24),"")</f>
        <v>3.5000000000000003E-2</v>
      </c>
      <c r="D25" s="88">
        <f t="shared" si="3"/>
        <v>3.3000000000000002E-2</v>
      </c>
      <c r="E25" s="88">
        <f t="shared" si="3"/>
        <v>3.5000000000000003E-2</v>
      </c>
      <c r="F25" s="88">
        <f t="shared" si="3"/>
        <v>3.9570000000000003</v>
      </c>
      <c r="G25" s="88">
        <f t="shared" si="3"/>
        <v>3.2000000000000001E-2</v>
      </c>
      <c r="H25" s="88">
        <f t="shared" si="3"/>
        <v>1E-3</v>
      </c>
      <c r="I25" s="88">
        <f t="shared" si="3"/>
        <v>0</v>
      </c>
      <c r="J25" s="88">
        <f t="shared" si="3"/>
        <v>1.3420000000000001</v>
      </c>
      <c r="K25" s="88">
        <f t="shared" si="3"/>
        <v>2.8650000000000002</v>
      </c>
      <c r="L25" s="88">
        <f t="shared" si="3"/>
        <v>4.01</v>
      </c>
      <c r="M25" s="88">
        <f t="shared" si="3"/>
        <v>4.4950000000000001</v>
      </c>
      <c r="N25" s="88">
        <f t="shared" si="3"/>
        <v>4.3230000000000004</v>
      </c>
      <c r="O25" s="88">
        <f t="shared" si="3"/>
        <v>3.5979999999999999</v>
      </c>
      <c r="P25" s="88">
        <f t="shared" si="3"/>
        <v>2.206</v>
      </c>
      <c r="Q25" s="88">
        <f t="shared" si="3"/>
        <v>0.39400000000000002</v>
      </c>
      <c r="R25" s="88">
        <f t="shared" si="3"/>
        <v>3.5999999999999997E-2</v>
      </c>
      <c r="S25" s="88">
        <f t="shared" si="3"/>
        <v>3.3000000000000002E-2</v>
      </c>
      <c r="T25" s="88">
        <f t="shared" si="3"/>
        <v>3.3000000000000002E-2</v>
      </c>
      <c r="U25" s="88">
        <f t="shared" si="3"/>
        <v>2.9000000000000001E-2</v>
      </c>
      <c r="V25" s="88">
        <f t="shared" si="3"/>
        <v>3.3000000000000002E-2</v>
      </c>
      <c r="W25" s="88">
        <f t="shared" si="3"/>
        <v>3.2000000000000001E-2</v>
      </c>
      <c r="X25" s="88">
        <f t="shared" si="3"/>
        <v>3.6999999999999998E-2</v>
      </c>
      <c r="Y25" s="88">
        <f t="shared" si="3"/>
        <v>1.538</v>
      </c>
      <c r="Z25" s="89" t="str">
        <f t="shared" si="3"/>
        <v/>
      </c>
      <c r="AA25" s="90">
        <f>SUM(AA19:AA24)</f>
        <v>29.130999999999997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10.45</v>
      </c>
      <c r="C29" s="77">
        <v>9.1010000000000009</v>
      </c>
      <c r="D29" s="77">
        <v>8.1010000000000009</v>
      </c>
      <c r="E29" s="77">
        <v>8.7460000000000004</v>
      </c>
      <c r="F29" s="77">
        <v>14.554</v>
      </c>
      <c r="G29" s="77">
        <v>15.941000000000001</v>
      </c>
      <c r="H29" s="77">
        <v>19.079999999999998</v>
      </c>
      <c r="I29" s="77">
        <v>14.368</v>
      </c>
      <c r="J29" s="77">
        <v>18.806999999999999</v>
      </c>
      <c r="K29" s="77">
        <v>22.184999999999999</v>
      </c>
      <c r="L29" s="77">
        <v>28.908999999999999</v>
      </c>
      <c r="M29" s="77">
        <v>35.776000000000003</v>
      </c>
      <c r="N29" s="77">
        <v>31.398</v>
      </c>
      <c r="O29" s="77">
        <v>29.8</v>
      </c>
      <c r="P29" s="77">
        <v>17.893000000000001</v>
      </c>
      <c r="Q29" s="77">
        <v>19.291</v>
      </c>
      <c r="R29" s="77">
        <v>30.067</v>
      </c>
      <c r="S29" s="77">
        <v>117.172</v>
      </c>
      <c r="T29" s="77">
        <v>97.972999999999999</v>
      </c>
      <c r="U29" s="77">
        <v>99.540999999999997</v>
      </c>
      <c r="V29" s="77">
        <v>115.842</v>
      </c>
      <c r="W29" s="77">
        <v>53.75</v>
      </c>
      <c r="X29" s="77">
        <v>24.585999999999999</v>
      </c>
      <c r="Y29" s="77">
        <v>13.945</v>
      </c>
      <c r="Z29" s="78"/>
      <c r="AA29" s="79">
        <f>SUM(B29:Z29)</f>
        <v>857.27600000000007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10.45</v>
      </c>
      <c r="C31" s="62">
        <f t="shared" ref="C31:Z31" si="4">IF(LEN(C$2)&gt;0,SUM(C28:C30),"")</f>
        <v>9.1010000000000009</v>
      </c>
      <c r="D31" s="62">
        <f t="shared" si="4"/>
        <v>8.1010000000000009</v>
      </c>
      <c r="E31" s="62">
        <f t="shared" si="4"/>
        <v>8.7460000000000004</v>
      </c>
      <c r="F31" s="62">
        <f t="shared" si="4"/>
        <v>14.554</v>
      </c>
      <c r="G31" s="62">
        <f t="shared" si="4"/>
        <v>15.941000000000001</v>
      </c>
      <c r="H31" s="62">
        <f t="shared" si="4"/>
        <v>19.079999999999998</v>
      </c>
      <c r="I31" s="62">
        <f t="shared" si="4"/>
        <v>14.368</v>
      </c>
      <c r="J31" s="62">
        <f t="shared" si="4"/>
        <v>18.806999999999999</v>
      </c>
      <c r="K31" s="62">
        <f t="shared" si="4"/>
        <v>22.184999999999999</v>
      </c>
      <c r="L31" s="62">
        <f t="shared" si="4"/>
        <v>28.908999999999999</v>
      </c>
      <c r="M31" s="62">
        <f t="shared" si="4"/>
        <v>35.776000000000003</v>
      </c>
      <c r="N31" s="62">
        <f t="shared" si="4"/>
        <v>31.398</v>
      </c>
      <c r="O31" s="62">
        <f t="shared" si="4"/>
        <v>29.8</v>
      </c>
      <c r="P31" s="62">
        <f t="shared" si="4"/>
        <v>17.893000000000001</v>
      </c>
      <c r="Q31" s="62">
        <f t="shared" si="4"/>
        <v>19.291</v>
      </c>
      <c r="R31" s="62">
        <f t="shared" si="4"/>
        <v>30.067</v>
      </c>
      <c r="S31" s="62">
        <f t="shared" si="4"/>
        <v>117.172</v>
      </c>
      <c r="T31" s="62">
        <f t="shared" si="4"/>
        <v>97.972999999999999</v>
      </c>
      <c r="U31" s="62">
        <f t="shared" si="4"/>
        <v>99.540999999999997</v>
      </c>
      <c r="V31" s="62">
        <f t="shared" si="4"/>
        <v>115.842</v>
      </c>
      <c r="W31" s="62">
        <f t="shared" si="4"/>
        <v>53.75</v>
      </c>
      <c r="X31" s="62">
        <f t="shared" si="4"/>
        <v>24.585999999999999</v>
      </c>
      <c r="Y31" s="62">
        <f t="shared" si="4"/>
        <v>13.945</v>
      </c>
      <c r="Z31" s="63" t="str">
        <f t="shared" si="4"/>
        <v/>
      </c>
      <c r="AA31" s="64">
        <f>SUM(AA28:AA30)</f>
        <v>857.27600000000007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11</v>
      </c>
      <c r="D38" s="99">
        <v>10.7</v>
      </c>
      <c r="E38" s="99"/>
      <c r="F38" s="99"/>
      <c r="G38" s="99"/>
      <c r="H38" s="99"/>
      <c r="I38" s="99"/>
      <c r="J38" s="99">
        <v>3.4</v>
      </c>
      <c r="K38" s="99">
        <v>15.4</v>
      </c>
      <c r="L38" s="99">
        <v>3.2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43.7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11</v>
      </c>
      <c r="D39" s="88">
        <f t="shared" si="6"/>
        <v>10.7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3.4</v>
      </c>
      <c r="K39" s="88">
        <f t="shared" si="6"/>
        <v>15.4</v>
      </c>
      <c r="L39" s="88">
        <f t="shared" si="6"/>
        <v>3.2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43.7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11</v>
      </c>
      <c r="D46" s="99">
        <v>10.7</v>
      </c>
      <c r="E46" s="99"/>
      <c r="F46" s="99"/>
      <c r="G46" s="99"/>
      <c r="H46" s="99"/>
      <c r="I46" s="99"/>
      <c r="J46" s="99">
        <v>3.4</v>
      </c>
      <c r="K46" s="99">
        <v>15.4</v>
      </c>
      <c r="L46" s="99">
        <v>3.2</v>
      </c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43.7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11</v>
      </c>
      <c r="D48" s="88">
        <f t="shared" si="8"/>
        <v>10.7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3.4</v>
      </c>
      <c r="K48" s="88">
        <f t="shared" si="8"/>
        <v>15.4</v>
      </c>
      <c r="L48" s="88">
        <f t="shared" si="8"/>
        <v>3.2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43.7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10.45</v>
      </c>
      <c r="C51" s="88">
        <f t="shared" si="10"/>
        <v>20.100999999999999</v>
      </c>
      <c r="D51" s="88">
        <f t="shared" si="10"/>
        <v>18.800999999999998</v>
      </c>
      <c r="E51" s="88">
        <f t="shared" si="10"/>
        <v>8.7460000000000022</v>
      </c>
      <c r="F51" s="88">
        <f t="shared" si="10"/>
        <v>14.554</v>
      </c>
      <c r="G51" s="88">
        <f t="shared" si="10"/>
        <v>15.940999999999999</v>
      </c>
      <c r="H51" s="88">
        <f t="shared" si="10"/>
        <v>19.080000000000002</v>
      </c>
      <c r="I51" s="88">
        <f t="shared" si="10"/>
        <v>14.367999999999999</v>
      </c>
      <c r="J51" s="88">
        <f t="shared" si="10"/>
        <v>22.206999999999997</v>
      </c>
      <c r="K51" s="88">
        <f t="shared" si="10"/>
        <v>37.585000000000001</v>
      </c>
      <c r="L51" s="88">
        <f t="shared" si="10"/>
        <v>32.109000000000002</v>
      </c>
      <c r="M51" s="88">
        <f t="shared" si="10"/>
        <v>35.775999999999996</v>
      </c>
      <c r="N51" s="88">
        <f t="shared" si="10"/>
        <v>31.398000000000003</v>
      </c>
      <c r="O51" s="88">
        <f t="shared" si="10"/>
        <v>29.8</v>
      </c>
      <c r="P51" s="88">
        <f t="shared" si="10"/>
        <v>17.893000000000004</v>
      </c>
      <c r="Q51" s="88">
        <f t="shared" si="10"/>
        <v>19.291</v>
      </c>
      <c r="R51" s="88">
        <f t="shared" si="10"/>
        <v>30.067</v>
      </c>
      <c r="S51" s="88">
        <f t="shared" si="10"/>
        <v>117.172</v>
      </c>
      <c r="T51" s="88">
        <f t="shared" si="10"/>
        <v>97.972999999999999</v>
      </c>
      <c r="U51" s="88">
        <f t="shared" si="10"/>
        <v>99.540999999999997</v>
      </c>
      <c r="V51" s="88">
        <f t="shared" si="10"/>
        <v>115.84200000000001</v>
      </c>
      <c r="W51" s="88">
        <f t="shared" si="10"/>
        <v>53.749999999999993</v>
      </c>
      <c r="X51" s="88">
        <f t="shared" si="10"/>
        <v>24.586000000000002</v>
      </c>
      <c r="Y51" s="88">
        <f t="shared" si="10"/>
        <v>13.945</v>
      </c>
      <c r="Z51" s="89" t="str">
        <f t="shared" si="10"/>
        <v/>
      </c>
      <c r="AA51" s="104">
        <f>SUM(B51:Z51)</f>
        <v>900.97600000000011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44934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10.45</v>
      </c>
      <c r="C4" s="18">
        <v>20.065999999999999</v>
      </c>
      <c r="D4" s="18">
        <v>18.801000000000002</v>
      </c>
      <c r="E4" s="18">
        <v>8.7459999999999987</v>
      </c>
      <c r="F4" s="18">
        <v>14.553999999999998</v>
      </c>
      <c r="G4" s="18">
        <v>15.940999999999999</v>
      </c>
      <c r="H4" s="18">
        <v>19.079999999999998</v>
      </c>
      <c r="I4" s="18">
        <v>14.368</v>
      </c>
      <c r="J4" s="18">
        <v>22.21</v>
      </c>
      <c r="K4" s="18">
        <v>37.555</v>
      </c>
      <c r="L4" s="18">
        <v>32.115000000000002</v>
      </c>
      <c r="M4" s="18">
        <v>35.761000000000003</v>
      </c>
      <c r="N4" s="18">
        <v>31.36</v>
      </c>
      <c r="O4" s="18">
        <v>29.805</v>
      </c>
      <c r="P4" s="18">
        <v>17.896999999999998</v>
      </c>
      <c r="Q4" s="18">
        <v>19.290999999999997</v>
      </c>
      <c r="R4" s="18">
        <v>30.067</v>
      </c>
      <c r="S4" s="18">
        <v>117.17200000000001</v>
      </c>
      <c r="T4" s="18">
        <v>97.972999999999999</v>
      </c>
      <c r="U4" s="18">
        <v>99.540999999999997</v>
      </c>
      <c r="V4" s="18">
        <v>115.84200000000001</v>
      </c>
      <c r="W4" s="18">
        <v>53.75</v>
      </c>
      <c r="X4" s="18">
        <v>24.585999999999999</v>
      </c>
      <c r="Y4" s="18">
        <v>13.945</v>
      </c>
      <c r="Z4" s="19"/>
      <c r="AA4" s="20">
        <f>SUM(B4:Z4)</f>
        <v>900.87599999999998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195.52</v>
      </c>
      <c r="C7" s="28">
        <v>162.22999999999999</v>
      </c>
      <c r="D7" s="28">
        <v>180.5</v>
      </c>
      <c r="E7" s="28">
        <v>210.02</v>
      </c>
      <c r="F7" s="28">
        <v>220</v>
      </c>
      <c r="G7" s="28">
        <v>220</v>
      </c>
      <c r="H7" s="28">
        <v>268</v>
      </c>
      <c r="I7" s="28">
        <v>261</v>
      </c>
      <c r="J7" s="28">
        <v>170.5</v>
      </c>
      <c r="K7" s="28">
        <v>163.1</v>
      </c>
      <c r="L7" s="28">
        <v>160.79</v>
      </c>
      <c r="M7" s="28">
        <v>152.56</v>
      </c>
      <c r="N7" s="28">
        <v>163.1</v>
      </c>
      <c r="O7" s="28">
        <v>163.1</v>
      </c>
      <c r="P7" s="28">
        <v>170</v>
      </c>
      <c r="Q7" s="28">
        <v>215</v>
      </c>
      <c r="R7" s="28">
        <v>244.56</v>
      </c>
      <c r="S7" s="28">
        <v>304.31</v>
      </c>
      <c r="T7" s="28">
        <v>274.57</v>
      </c>
      <c r="U7" s="28">
        <v>319.16000000000003</v>
      </c>
      <c r="V7" s="28">
        <v>296.57</v>
      </c>
      <c r="W7" s="28">
        <v>260.98</v>
      </c>
      <c r="X7" s="28">
        <v>260.98</v>
      </c>
      <c r="Y7" s="28">
        <v>210</v>
      </c>
      <c r="Z7" s="29"/>
      <c r="AA7" s="30">
        <f>IF(SUM(B7:Z7)&lt;&gt;0,AVERAGEIF(B7:Z7,"&lt;&gt;"""),"")</f>
        <v>218.60624999999996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5.0000000000000001E-3</v>
      </c>
      <c r="J20" s="77">
        <v>1.2E-2</v>
      </c>
      <c r="K20" s="77">
        <v>4.8849999999999998</v>
      </c>
      <c r="L20" s="77">
        <v>3.9290000000000003</v>
      </c>
      <c r="M20" s="77">
        <v>2.7E-2</v>
      </c>
      <c r="N20" s="77">
        <v>2.9000000000000001E-2</v>
      </c>
      <c r="O20" s="77">
        <v>2.3E-2</v>
      </c>
      <c r="P20" s="77">
        <v>1.4999999999999999E-2</v>
      </c>
      <c r="Q20" s="77">
        <v>4.0000000000000001E-3</v>
      </c>
      <c r="R20" s="77"/>
      <c r="S20" s="77">
        <v>6.6239999999999997</v>
      </c>
      <c r="T20" s="77">
        <v>5.1109999999999998</v>
      </c>
      <c r="U20" s="77">
        <v>7.117</v>
      </c>
      <c r="V20" s="77">
        <v>7.0119999999999996</v>
      </c>
      <c r="W20" s="77">
        <v>4.9580000000000002</v>
      </c>
      <c r="X20" s="77">
        <v>3.95</v>
      </c>
      <c r="Y20" s="77"/>
      <c r="Z20" s="78"/>
      <c r="AA20" s="79">
        <f t="shared" si="2"/>
        <v>43.701000000000001</v>
      </c>
    </row>
    <row r="21" spans="1:27" ht="24.95" customHeight="1" x14ac:dyDescent="0.2">
      <c r="A21" s="75" t="s">
        <v>16</v>
      </c>
      <c r="B21" s="80">
        <v>10.45</v>
      </c>
      <c r="C21" s="81">
        <v>20.065999999999999</v>
      </c>
      <c r="D21" s="81">
        <v>18.801000000000002</v>
      </c>
      <c r="E21" s="81">
        <v>8.7459999999999987</v>
      </c>
      <c r="F21" s="81">
        <v>14.553999999999998</v>
      </c>
      <c r="G21" s="81">
        <v>15.940999999999999</v>
      </c>
      <c r="H21" s="81">
        <v>19.079999999999998</v>
      </c>
      <c r="I21" s="81">
        <v>14.363</v>
      </c>
      <c r="J21" s="81">
        <v>22.198</v>
      </c>
      <c r="K21" s="81">
        <v>32.67</v>
      </c>
      <c r="L21" s="81">
        <v>28.186</v>
      </c>
      <c r="M21" s="81">
        <v>23.533999999999999</v>
      </c>
      <c r="N21" s="81">
        <v>14.831</v>
      </c>
      <c r="O21" s="81">
        <v>10.882</v>
      </c>
      <c r="P21" s="81">
        <v>12.282</v>
      </c>
      <c r="Q21" s="81">
        <v>19.286999999999999</v>
      </c>
      <c r="R21" s="81">
        <v>30.067</v>
      </c>
      <c r="S21" s="81">
        <v>110.548</v>
      </c>
      <c r="T21" s="81">
        <v>92.861999999999995</v>
      </c>
      <c r="U21" s="81">
        <v>92.423999999999992</v>
      </c>
      <c r="V21" s="81">
        <v>108.83000000000001</v>
      </c>
      <c r="W21" s="81">
        <v>48.792000000000002</v>
      </c>
      <c r="X21" s="81">
        <v>20.635999999999999</v>
      </c>
      <c r="Y21" s="81">
        <v>13.945</v>
      </c>
      <c r="Z21" s="78"/>
      <c r="AA21" s="79">
        <f t="shared" si="2"/>
        <v>803.97500000000002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10.45</v>
      </c>
      <c r="C25" s="88">
        <f t="shared" si="3"/>
        <v>20.065999999999999</v>
      </c>
      <c r="D25" s="88">
        <f t="shared" si="3"/>
        <v>18.801000000000002</v>
      </c>
      <c r="E25" s="88">
        <f t="shared" si="3"/>
        <v>8.7459999999999987</v>
      </c>
      <c r="F25" s="88">
        <f t="shared" si="3"/>
        <v>14.553999999999998</v>
      </c>
      <c r="G25" s="88">
        <f t="shared" si="3"/>
        <v>15.940999999999999</v>
      </c>
      <c r="H25" s="88">
        <f t="shared" si="3"/>
        <v>19.079999999999998</v>
      </c>
      <c r="I25" s="88">
        <f t="shared" si="3"/>
        <v>14.368</v>
      </c>
      <c r="J25" s="88">
        <f t="shared" si="3"/>
        <v>22.21</v>
      </c>
      <c r="K25" s="88">
        <f t="shared" si="3"/>
        <v>37.555</v>
      </c>
      <c r="L25" s="88">
        <f t="shared" si="3"/>
        <v>32.115000000000002</v>
      </c>
      <c r="M25" s="88">
        <f t="shared" si="3"/>
        <v>23.561</v>
      </c>
      <c r="N25" s="88">
        <f t="shared" si="3"/>
        <v>14.86</v>
      </c>
      <c r="O25" s="88">
        <f t="shared" si="3"/>
        <v>10.904999999999999</v>
      </c>
      <c r="P25" s="88">
        <f t="shared" si="3"/>
        <v>12.297000000000001</v>
      </c>
      <c r="Q25" s="88">
        <f t="shared" si="3"/>
        <v>19.291</v>
      </c>
      <c r="R25" s="88">
        <f t="shared" si="3"/>
        <v>30.067</v>
      </c>
      <c r="S25" s="88">
        <f t="shared" si="3"/>
        <v>117.172</v>
      </c>
      <c r="T25" s="88">
        <f t="shared" si="3"/>
        <v>97.972999999999999</v>
      </c>
      <c r="U25" s="88">
        <f t="shared" si="3"/>
        <v>99.540999999999997</v>
      </c>
      <c r="V25" s="88">
        <f t="shared" si="3"/>
        <v>115.84200000000001</v>
      </c>
      <c r="W25" s="88">
        <f t="shared" si="3"/>
        <v>53.75</v>
      </c>
      <c r="X25" s="88">
        <f t="shared" si="3"/>
        <v>24.585999999999999</v>
      </c>
      <c r="Y25" s="88">
        <f t="shared" si="3"/>
        <v>13.945</v>
      </c>
      <c r="Z25" s="89">
        <f t="shared" si="3"/>
        <v>0</v>
      </c>
      <c r="AA25" s="90">
        <f t="shared" si="3"/>
        <v>847.67600000000004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10.45</v>
      </c>
      <c r="C29" s="77">
        <v>20.065999999999999</v>
      </c>
      <c r="D29" s="77">
        <v>18.800999999999998</v>
      </c>
      <c r="E29" s="77">
        <v>8.7460000000000004</v>
      </c>
      <c r="F29" s="77">
        <v>14.554</v>
      </c>
      <c r="G29" s="77">
        <v>15.941000000000001</v>
      </c>
      <c r="H29" s="77">
        <v>19.079999999999998</v>
      </c>
      <c r="I29" s="77">
        <v>14.368</v>
      </c>
      <c r="J29" s="77">
        <v>22.21</v>
      </c>
      <c r="K29" s="77">
        <v>37.555</v>
      </c>
      <c r="L29" s="77">
        <v>32.115000000000002</v>
      </c>
      <c r="M29" s="77">
        <v>23.561</v>
      </c>
      <c r="N29" s="77">
        <v>14.86</v>
      </c>
      <c r="O29" s="77">
        <v>10.904999999999999</v>
      </c>
      <c r="P29" s="77">
        <v>12.297000000000001</v>
      </c>
      <c r="Q29" s="77">
        <v>19.291</v>
      </c>
      <c r="R29" s="77">
        <v>30.067</v>
      </c>
      <c r="S29" s="77">
        <v>117.172</v>
      </c>
      <c r="T29" s="77">
        <v>97.972999999999999</v>
      </c>
      <c r="U29" s="77">
        <v>99.540999999999997</v>
      </c>
      <c r="V29" s="77">
        <v>115.842</v>
      </c>
      <c r="W29" s="77">
        <v>53.75</v>
      </c>
      <c r="X29" s="77">
        <v>24.585999999999999</v>
      </c>
      <c r="Y29" s="77">
        <v>13.945</v>
      </c>
      <c r="Z29" s="78"/>
      <c r="AA29" s="79">
        <f>SUM(B29:Z29)</f>
        <v>847.67599999999993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10.45</v>
      </c>
      <c r="C31" s="62">
        <f t="shared" si="4"/>
        <v>20.065999999999999</v>
      </c>
      <c r="D31" s="62">
        <f t="shared" si="4"/>
        <v>18.800999999999998</v>
      </c>
      <c r="E31" s="62">
        <f t="shared" si="4"/>
        <v>8.7460000000000004</v>
      </c>
      <c r="F31" s="62">
        <f t="shared" si="4"/>
        <v>14.554</v>
      </c>
      <c r="G31" s="62">
        <f t="shared" si="4"/>
        <v>15.941000000000001</v>
      </c>
      <c r="H31" s="62">
        <f t="shared" si="4"/>
        <v>19.079999999999998</v>
      </c>
      <c r="I31" s="62">
        <f t="shared" si="4"/>
        <v>14.368</v>
      </c>
      <c r="J31" s="62">
        <f t="shared" si="4"/>
        <v>22.21</v>
      </c>
      <c r="K31" s="62">
        <f t="shared" si="4"/>
        <v>37.555</v>
      </c>
      <c r="L31" s="62">
        <f t="shared" si="4"/>
        <v>32.115000000000002</v>
      </c>
      <c r="M31" s="62">
        <f t="shared" si="4"/>
        <v>23.561</v>
      </c>
      <c r="N31" s="62">
        <f t="shared" si="4"/>
        <v>14.86</v>
      </c>
      <c r="O31" s="62">
        <f t="shared" si="4"/>
        <v>10.904999999999999</v>
      </c>
      <c r="P31" s="62">
        <f t="shared" si="4"/>
        <v>12.297000000000001</v>
      </c>
      <c r="Q31" s="62">
        <f t="shared" si="4"/>
        <v>19.291</v>
      </c>
      <c r="R31" s="62">
        <f t="shared" si="4"/>
        <v>30.067</v>
      </c>
      <c r="S31" s="62">
        <f t="shared" si="4"/>
        <v>117.172</v>
      </c>
      <c r="T31" s="62">
        <f t="shared" si="4"/>
        <v>97.972999999999999</v>
      </c>
      <c r="U31" s="62">
        <f t="shared" si="4"/>
        <v>99.540999999999997</v>
      </c>
      <c r="V31" s="62">
        <f t="shared" si="4"/>
        <v>115.842</v>
      </c>
      <c r="W31" s="62">
        <f t="shared" si="4"/>
        <v>53.75</v>
      </c>
      <c r="X31" s="62">
        <f t="shared" si="4"/>
        <v>24.585999999999999</v>
      </c>
      <c r="Y31" s="62">
        <f t="shared" si="4"/>
        <v>13.945</v>
      </c>
      <c r="Z31" s="63">
        <f t="shared" si="4"/>
        <v>0</v>
      </c>
      <c r="AA31" s="64">
        <f t="shared" si="4"/>
        <v>847.67599999999993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12.2</v>
      </c>
      <c r="N38" s="99">
        <v>16.5</v>
      </c>
      <c r="O38" s="99">
        <v>18.899999999999999</v>
      </c>
      <c r="P38" s="99">
        <v>5.6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53.199999999999996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12.2</v>
      </c>
      <c r="N39" s="88">
        <f t="shared" si="6"/>
        <v>16.5</v>
      </c>
      <c r="O39" s="88">
        <f t="shared" si="6"/>
        <v>18.899999999999999</v>
      </c>
      <c r="P39" s="88">
        <f t="shared" si="6"/>
        <v>5.6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53.199999999999996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12.2</v>
      </c>
      <c r="N46" s="99">
        <v>16.5</v>
      </c>
      <c r="O46" s="99">
        <v>18.899999999999999</v>
      </c>
      <c r="P46" s="99">
        <v>5.6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53.199999999999996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12.2</v>
      </c>
      <c r="N48" s="88">
        <f t="shared" si="8"/>
        <v>16.5</v>
      </c>
      <c r="O48" s="88">
        <f t="shared" si="8"/>
        <v>18.899999999999999</v>
      </c>
      <c r="P48" s="88">
        <f t="shared" si="8"/>
        <v>5.6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53.199999999999996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10.45</v>
      </c>
      <c r="C51" s="88">
        <f t="shared" si="10"/>
        <v>20.065999999999999</v>
      </c>
      <c r="D51" s="88">
        <f t="shared" si="10"/>
        <v>18.801000000000002</v>
      </c>
      <c r="E51" s="88">
        <f t="shared" si="10"/>
        <v>8.7459999999999987</v>
      </c>
      <c r="F51" s="88">
        <f t="shared" si="10"/>
        <v>14.553999999999998</v>
      </c>
      <c r="G51" s="88">
        <f t="shared" si="10"/>
        <v>15.940999999999999</v>
      </c>
      <c r="H51" s="88">
        <f t="shared" si="10"/>
        <v>19.079999999999998</v>
      </c>
      <c r="I51" s="88">
        <f t="shared" si="10"/>
        <v>14.368</v>
      </c>
      <c r="J51" s="88">
        <f t="shared" si="10"/>
        <v>22.21</v>
      </c>
      <c r="K51" s="88">
        <f t="shared" si="10"/>
        <v>37.555</v>
      </c>
      <c r="L51" s="88">
        <f t="shared" si="10"/>
        <v>32.115000000000002</v>
      </c>
      <c r="M51" s="88">
        <f t="shared" si="10"/>
        <v>35.760999999999996</v>
      </c>
      <c r="N51" s="88">
        <f t="shared" si="10"/>
        <v>31.36</v>
      </c>
      <c r="O51" s="88">
        <f t="shared" si="10"/>
        <v>29.805</v>
      </c>
      <c r="P51" s="88">
        <f t="shared" si="10"/>
        <v>17.896999999999998</v>
      </c>
      <c r="Q51" s="88">
        <f t="shared" si="10"/>
        <v>19.291</v>
      </c>
      <c r="R51" s="88">
        <f t="shared" si="10"/>
        <v>30.067</v>
      </c>
      <c r="S51" s="88">
        <f t="shared" si="10"/>
        <v>117.172</v>
      </c>
      <c r="T51" s="88">
        <f t="shared" si="10"/>
        <v>97.972999999999999</v>
      </c>
      <c r="U51" s="88">
        <f t="shared" si="10"/>
        <v>99.540999999999997</v>
      </c>
      <c r="V51" s="88">
        <f t="shared" si="10"/>
        <v>115.84200000000001</v>
      </c>
      <c r="W51" s="88">
        <f t="shared" si="10"/>
        <v>53.75</v>
      </c>
      <c r="X51" s="88">
        <f t="shared" si="10"/>
        <v>24.585999999999999</v>
      </c>
      <c r="Y51" s="88">
        <f t="shared" si="10"/>
        <v>13.945</v>
      </c>
      <c r="Z51" s="89">
        <f t="shared" si="10"/>
        <v>0</v>
      </c>
      <c r="AA51" s="104">
        <f>SUM(B51:Z51)</f>
        <v>900.87599999999998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-11</v>
      </c>
      <c r="D4" s="18">
        <v>-10.7</v>
      </c>
      <c r="E4" s="18"/>
      <c r="F4" s="18"/>
      <c r="G4" s="18"/>
      <c r="H4" s="18"/>
      <c r="I4" s="18"/>
      <c r="J4" s="18">
        <v>-3.4</v>
      </c>
      <c r="K4" s="18">
        <v>-15.4</v>
      </c>
      <c r="L4" s="18">
        <v>-3.2</v>
      </c>
      <c r="M4" s="18">
        <v>12.2</v>
      </c>
      <c r="N4" s="18">
        <v>16.5</v>
      </c>
      <c r="O4" s="18">
        <v>18.899999999999999</v>
      </c>
      <c r="P4" s="18">
        <v>5.6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9.4999999999999947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195.52</v>
      </c>
      <c r="C7" s="117">
        <v>162.22999999999999</v>
      </c>
      <c r="D7" s="117">
        <v>180.5</v>
      </c>
      <c r="E7" s="117">
        <v>210.02</v>
      </c>
      <c r="F7" s="117">
        <v>220</v>
      </c>
      <c r="G7" s="117">
        <v>220</v>
      </c>
      <c r="H7" s="117">
        <v>268</v>
      </c>
      <c r="I7" s="117">
        <v>261</v>
      </c>
      <c r="J7" s="117">
        <v>170.5</v>
      </c>
      <c r="K7" s="117">
        <v>163.1</v>
      </c>
      <c r="L7" s="117">
        <v>160.79</v>
      </c>
      <c r="M7" s="117">
        <v>152.56</v>
      </c>
      <c r="N7" s="117">
        <v>163.1</v>
      </c>
      <c r="O7" s="117">
        <v>163.1</v>
      </c>
      <c r="P7" s="117">
        <v>170</v>
      </c>
      <c r="Q7" s="117">
        <v>215</v>
      </c>
      <c r="R7" s="117">
        <v>244.56</v>
      </c>
      <c r="S7" s="117">
        <v>304.31</v>
      </c>
      <c r="T7" s="117">
        <v>274.57</v>
      </c>
      <c r="U7" s="117">
        <v>319.16000000000003</v>
      </c>
      <c r="V7" s="117">
        <v>296.57</v>
      </c>
      <c r="W7" s="117">
        <v>260.98</v>
      </c>
      <c r="X7" s="117">
        <v>260.98</v>
      </c>
      <c r="Y7" s="117">
        <v>210</v>
      </c>
      <c r="Z7" s="118"/>
      <c r="AA7" s="119">
        <f>IF(SUM(B7:Z7)&lt;&gt;0,AVERAGEIF(B7:Z7,"&lt;&gt;"""),"")</f>
        <v>218.60624999999996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11</v>
      </c>
      <c r="D15" s="133">
        <v>10.7</v>
      </c>
      <c r="E15" s="133"/>
      <c r="F15" s="133"/>
      <c r="G15" s="133"/>
      <c r="H15" s="133"/>
      <c r="I15" s="133"/>
      <c r="J15" s="133">
        <v>3.4</v>
      </c>
      <c r="K15" s="133">
        <v>15.4</v>
      </c>
      <c r="L15" s="133">
        <v>3.2</v>
      </c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43.7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11</v>
      </c>
      <c r="D16" s="135">
        <f t="shared" si="1"/>
        <v>10.7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3.4</v>
      </c>
      <c r="K16" s="135">
        <f t="shared" si="1"/>
        <v>15.4</v>
      </c>
      <c r="L16" s="135">
        <f t="shared" si="1"/>
        <v>3.2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>
        <v>12.2</v>
      </c>
      <c r="N23" s="133">
        <v>16.5</v>
      </c>
      <c r="O23" s="133">
        <v>18.899999999999999</v>
      </c>
      <c r="P23" s="133">
        <v>5.6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53.199999999999996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12.2</v>
      </c>
      <c r="N24" s="135">
        <f t="shared" si="3"/>
        <v>16.5</v>
      </c>
      <c r="O24" s="135">
        <f t="shared" si="3"/>
        <v>18.899999999999999</v>
      </c>
      <c r="P24" s="135">
        <f t="shared" si="3"/>
        <v>5.6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53.199999999999996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2023-01-07T14:15:16Z</dcterms:created>
  <dcterms:modified xsi:type="dcterms:W3CDTF">2023-01-07T14:15:17Z</dcterms:modified>
</cp:coreProperties>
</file>