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<sst xmlns="http://schemas.openxmlformats.org/spreadsheetml/2006/main" count="117" uniqueCount="53">
  <si>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06/01/2023 17:05:44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</si>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</sst>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14.78</c:v>
                </c:pt>
                <c:pt idx="7">
                  <c:v>18.239000000000001</c:v>
                </c:pt>
                <c:pt idx="15">
                  <c:v>9.3520000000000003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1">
                  <c:v>3.0529999999999999</c:v>
                </c:pt>
                <c:pt idx="23">
                  <c:v>16.779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3.2</c:v>
                </c:pt>
                <c:pt idx="20">
                  <c:v>10.1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15.987999999999998</c:v>
                </c:pt>
                <c:pt idx="1">
                  <c:v>16.288</c:v>
                </c:pt>
                <c:pt idx="2">
                  <c:v>20.262</c:v>
                </c:pt>
                <c:pt idx="3">
                  <c:v>22.166999999999998</c:v>
                </c:pt>
                <c:pt idx="4">
                  <c:v>21.434000000000001</c:v>
                </c:pt>
                <c:pt idx="5">
                  <c:v>19.971999999999998</c:v>
                </c:pt>
                <c:pt idx="6">
                  <c:v>16.819999999999997</c:v>
                </c:pt>
                <c:pt idx="7">
                  <c:v>15.294</c:v>
                </c:pt>
                <c:pt idx="8">
                  <c:v>19.258000000000003</c:v>
                </c:pt>
                <c:pt idx="9">
                  <c:v>42.948999999999998</c:v>
                </c:pt>
                <c:pt idx="10">
                  <c:v>49.080999999999996</c:v>
                </c:pt>
                <c:pt idx="11">
                  <c:v>48.333999999999996</c:v>
                </c:pt>
                <c:pt idx="12">
                  <c:v>32.86</c:v>
                </c:pt>
                <c:pt idx="13">
                  <c:v>26.869</c:v>
                </c:pt>
                <c:pt idx="14">
                  <c:v>14.754999999999999</c:v>
                </c:pt>
                <c:pt idx="15">
                  <c:v>3.3860000000000001</c:v>
                </c:pt>
                <c:pt idx="16">
                  <c:v>0.44400000000000006</c:v>
                </c:pt>
                <c:pt idx="17">
                  <c:v>1.4940000000000002</c:v>
                </c:pt>
                <c:pt idx="18">
                  <c:v>1.51</c:v>
                </c:pt>
                <c:pt idx="19">
                  <c:v>1.5450000000000002</c:v>
                </c:pt>
                <c:pt idx="20">
                  <c:v>2.1669999999999998</c:v>
                </c:pt>
                <c:pt idx="21">
                  <c:v>3.2570000000000001</c:v>
                </c:pt>
                <c:pt idx="22">
                  <c:v>0.77500000000000002</c:v>
                </c:pt>
                <c:pt idx="23">
                  <c:v>0.65999999999999992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20.614000000000001</c:v>
                </c:pt>
                <c:pt idx="7">
                  <c:v>5.4530000000000003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233176"/>
        <c:axId val="416233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15.988</c:v>
                </c:pt>
                <c:pt idx="1">
                  <c:v>16.288</c:v>
                </c:pt>
                <c:pt idx="2">
                  <c:v>20.253000000000004</c:v>
                </c:pt>
                <c:pt idx="3">
                  <c:v>22.173000000000009</c:v>
                </c:pt>
                <c:pt idx="4">
                  <c:v>21.421000000000003</c:v>
                </c:pt>
                <c:pt idx="5">
                  <c:v>19.972000000000001</c:v>
                </c:pt>
                <c:pt idx="6">
                  <c:v>52.214000000000006</c:v>
                </c:pt>
                <c:pt idx="7">
                  <c:v>39.302</c:v>
                </c:pt>
                <c:pt idx="8">
                  <c:v>40.226000000000006</c:v>
                </c:pt>
                <c:pt idx="9">
                  <c:v>83.816000000000003</c:v>
                </c:pt>
                <c:pt idx="10">
                  <c:v>102.702</c:v>
                </c:pt>
                <c:pt idx="11">
                  <c:v>107.812</c:v>
                </c:pt>
                <c:pt idx="12">
                  <c:v>101.11699999999999</c:v>
                </c:pt>
                <c:pt idx="13">
                  <c:v>77.564999999999984</c:v>
                </c:pt>
                <c:pt idx="14">
                  <c:v>43.353999999999992</c:v>
                </c:pt>
                <c:pt idx="15">
                  <c:v>16.667000000000002</c:v>
                </c:pt>
                <c:pt idx="16">
                  <c:v>20.443999999999999</c:v>
                </c:pt>
                <c:pt idx="17">
                  <c:v>21.494</c:v>
                </c:pt>
                <c:pt idx="18">
                  <c:v>21.491</c:v>
                </c:pt>
                <c:pt idx="19">
                  <c:v>24.73</c:v>
                </c:pt>
                <c:pt idx="20">
                  <c:v>12.243</c:v>
                </c:pt>
                <c:pt idx="21">
                  <c:v>6.3099999999999987</c:v>
                </c:pt>
                <c:pt idx="22">
                  <c:v>2.613</c:v>
                </c:pt>
                <c:pt idx="23">
                  <c:v>21.439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233176"/>
        <c:axId val="416233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272.58</c:v>
                </c:pt>
                <c:pt idx="1">
                  <c:v>361</c:v>
                </c:pt>
                <c:pt idx="2">
                  <c:v>171.04</c:v>
                </c:pt>
                <c:pt idx="3">
                  <c:v>153.05000000000001</c:v>
                </c:pt>
                <c:pt idx="4">
                  <c:v>155.74</c:v>
                </c:pt>
                <c:pt idx="5">
                  <c:v>260.45999999999998</c:v>
                </c:pt>
                <c:pt idx="6">
                  <c:v>295.63</c:v>
                </c:pt>
                <c:pt idx="7">
                  <c:v>303.87</c:v>
                </c:pt>
                <c:pt idx="8">
                  <c:v>156.85</c:v>
                </c:pt>
                <c:pt idx="9">
                  <c:v>191.09</c:v>
                </c:pt>
                <c:pt idx="10">
                  <c:v>171.39</c:v>
                </c:pt>
                <c:pt idx="11">
                  <c:v>175.99</c:v>
                </c:pt>
                <c:pt idx="12">
                  <c:v>164.7</c:v>
                </c:pt>
                <c:pt idx="13">
                  <c:v>155.72999999999999</c:v>
                </c:pt>
                <c:pt idx="14">
                  <c:v>150</c:v>
                </c:pt>
                <c:pt idx="15">
                  <c:v>214</c:v>
                </c:pt>
                <c:pt idx="16">
                  <c:v>360.44</c:v>
                </c:pt>
                <c:pt idx="17">
                  <c:v>347.1</c:v>
                </c:pt>
                <c:pt idx="18">
                  <c:v>290.3</c:v>
                </c:pt>
                <c:pt idx="19">
                  <c:v>298.7</c:v>
                </c:pt>
                <c:pt idx="20">
                  <c:v>257.54000000000002</c:v>
                </c:pt>
                <c:pt idx="21">
                  <c:v>208</c:v>
                </c:pt>
                <c:pt idx="22">
                  <c:v>186.59</c:v>
                </c:pt>
                <c:pt idx="23">
                  <c:v>208.45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234352"/>
        <c:axId val="416233960"/>
      </c:lineChart>
      <c:catAx>
        <c:axId val="416233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33568"/>
        <c:crosses val="autoZero"/>
        <c:auto val="1"/>
        <c:lblAlgn val="ctr"/>
        <c:lblOffset val="100"/>
        <c:noMultiLvlLbl val="0"/>
      </c:catAx>
      <c:valAx>
        <c:axId val="41623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33176"/>
        <c:crosses val="autoZero"/>
        <c:crossBetween val="between"/>
      </c:valAx>
      <c:valAx>
        <c:axId val="416233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34352"/>
        <c:crosses val="max"/>
        <c:crossBetween val="between"/>
      </c:valAx>
      <c:catAx>
        <c:axId val="416234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233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15.987999999999998</v>
      </c>
      <c r="C4" s="18">
        <v>16.288</v>
      </c>
      <c r="D4" s="18">
        <v>20.262</v>
      </c>
      <c r="E4" s="18">
        <v>22.166999999999998</v>
      </c>
      <c r="F4" s="18">
        <v>21.434000000000001</v>
      </c>
      <c r="G4" s="18">
        <v>19.971999999999998</v>
      </c>
      <c r="H4" s="18">
        <v>52.214000000000013</v>
      </c>
      <c r="I4" s="18">
        <v>39.302000000000007</v>
      </c>
      <c r="J4" s="18">
        <v>40.267999999999994</v>
      </c>
      <c r="K4" s="18">
        <v>83.804000000000016</v>
      </c>
      <c r="L4" s="18">
        <v>102.655</v>
      </c>
      <c r="M4" s="18">
        <v>107.78400000000001</v>
      </c>
      <c r="N4" s="18">
        <v>101.089</v>
      </c>
      <c r="O4" s="18">
        <v>77.549999999999983</v>
      </c>
      <c r="P4" s="18">
        <v>43.325000000000003</v>
      </c>
      <c r="Q4" s="18">
        <v>16.666999999999998</v>
      </c>
      <c r="R4" s="18">
        <v>20.444000000000003</v>
      </c>
      <c r="S4" s="18">
        <v>21.494</v>
      </c>
      <c r="T4" s="18">
        <v>21.51</v>
      </c>
      <c r="U4" s="18">
        <v>24.745000000000001</v>
      </c>
      <c r="V4" s="18">
        <v>12.266999999999999</v>
      </c>
      <c r="W4" s="18">
        <v>6.3100000000000005</v>
      </c>
      <c r="X4" s="18">
        <v>2.6130000000000004</v>
      </c>
      <c r="Y4" s="18">
        <v>21.438999999999997</v>
      </c>
      <c r="Z4" s="19"/>
      <c r="AA4" s="20">
        <f>SUM(B4:Z4)</f>
        <v>911.59100000000012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272.58</v>
      </c>
      <c r="C7" s="28">
        <v>361</v>
      </c>
      <c r="D7" s="28">
        <v>171.04</v>
      </c>
      <c r="E7" s="28">
        <v>153.05000000000001</v>
      </c>
      <c r="F7" s="28">
        <v>155.74</v>
      </c>
      <c r="G7" s="28">
        <v>260.45999999999998</v>
      </c>
      <c r="H7" s="28">
        <v>295.63</v>
      </c>
      <c r="I7" s="28">
        <v>303.87</v>
      </c>
      <c r="J7" s="28">
        <v>156.85</v>
      </c>
      <c r="K7" s="28">
        <v>191.09</v>
      </c>
      <c r="L7" s="28">
        <v>171.39</v>
      </c>
      <c r="M7" s="28">
        <v>175.99</v>
      </c>
      <c r="N7" s="28">
        <v>164.7</v>
      </c>
      <c r="O7" s="28">
        <v>155.72999999999999</v>
      </c>
      <c r="P7" s="28">
        <v>150</v>
      </c>
      <c r="Q7" s="28">
        <v>214</v>
      </c>
      <c r="R7" s="28">
        <v>360.44</v>
      </c>
      <c r="S7" s="28">
        <v>347.1</v>
      </c>
      <c r="T7" s="28">
        <v>290.3</v>
      </c>
      <c r="U7" s="28">
        <v>298.7</v>
      </c>
      <c r="V7" s="28">
        <v>257.54000000000002</v>
      </c>
      <c r="W7" s="28">
        <v>208</v>
      </c>
      <c r="X7" s="28">
        <v>186.59</v>
      </c>
      <c r="Y7" s="28">
        <v>208.45</v>
      </c>
      <c r="Z7" s="29"/>
      <c r="AA7" s="30">
        <f>IF(SUM(B7:Z7)&lt;&gt;0,AVERAGEIF(B7:Z7,"&lt;&gt;"""),"")</f>
        <v>229.59333333333328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14.78</v>
      </c>
      <c r="I12" s="52">
        <v>18.239000000000001</v>
      </c>
      <c r="J12" s="52"/>
      <c r="K12" s="52"/>
      <c r="L12" s="52"/>
      <c r="M12" s="52"/>
      <c r="N12" s="52"/>
      <c r="O12" s="52"/>
      <c r="P12" s="52"/>
      <c r="Q12" s="52">
        <v>9.3520000000000003</v>
      </c>
      <c r="R12" s="52">
        <v>20</v>
      </c>
      <c r="S12" s="52">
        <v>20</v>
      </c>
      <c r="T12" s="52">
        <v>20</v>
      </c>
      <c r="U12" s="52">
        <v>20</v>
      </c>
      <c r="V12" s="52"/>
      <c r="W12" s="52">
        <v>3.0529999999999999</v>
      </c>
      <c r="X12" s="52"/>
      <c r="Y12" s="52">
        <v>16.779</v>
      </c>
      <c r="Z12" s="53"/>
      <c r="AA12" s="54">
        <f t="shared" si="0"/>
        <v>142.203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20.614000000000001</v>
      </c>
      <c r="I13" s="52">
        <v>5.4530000000000003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26.067</v>
      </c>
    </row>
    <row r="14" spans="1:27" ht="24.95" customHeight="1" x14ac:dyDescent="0.2">
      <c r="A14" s="55" t="s">
        <v>10</v>
      </c>
      <c r="B14" s="56">
        <v>15.987999999999998</v>
      </c>
      <c r="C14" s="57">
        <v>16.288</v>
      </c>
      <c r="D14" s="57">
        <v>20.262</v>
      </c>
      <c r="E14" s="57">
        <v>22.166999999999998</v>
      </c>
      <c r="F14" s="57">
        <v>21.434000000000001</v>
      </c>
      <c r="G14" s="57">
        <v>19.971999999999998</v>
      </c>
      <c r="H14" s="57">
        <v>16.819999999999997</v>
      </c>
      <c r="I14" s="57">
        <v>15.294</v>
      </c>
      <c r="J14" s="57">
        <v>19.258000000000003</v>
      </c>
      <c r="K14" s="57">
        <v>42.948999999999998</v>
      </c>
      <c r="L14" s="57">
        <v>49.080999999999996</v>
      </c>
      <c r="M14" s="57">
        <v>48.333999999999996</v>
      </c>
      <c r="N14" s="57">
        <v>32.86</v>
      </c>
      <c r="O14" s="57">
        <v>26.869</v>
      </c>
      <c r="P14" s="57">
        <v>14.754999999999999</v>
      </c>
      <c r="Q14" s="57">
        <v>3.3860000000000001</v>
      </c>
      <c r="R14" s="57">
        <v>0.44400000000000006</v>
      </c>
      <c r="S14" s="57">
        <v>1.4940000000000002</v>
      </c>
      <c r="T14" s="57">
        <v>1.51</v>
      </c>
      <c r="U14" s="57">
        <v>1.5450000000000002</v>
      </c>
      <c r="V14" s="57">
        <v>2.1669999999999998</v>
      </c>
      <c r="W14" s="57">
        <v>3.2570000000000001</v>
      </c>
      <c r="X14" s="57">
        <v>0.77500000000000002</v>
      </c>
      <c r="Y14" s="57">
        <v>0.65999999999999992</v>
      </c>
      <c r="Z14" s="58"/>
      <c r="AA14" s="59">
        <f t="shared" si="0"/>
        <v>397.56900000000007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15.987999999999998</v>
      </c>
      <c r="C16" s="62">
        <f t="shared" ref="C16:Z16" si="1">IF(LEN(C$2)&gt;0,SUM(C10:C15),"")</f>
        <v>16.288</v>
      </c>
      <c r="D16" s="62">
        <f t="shared" si="1"/>
        <v>20.262</v>
      </c>
      <c r="E16" s="62">
        <f t="shared" si="1"/>
        <v>22.166999999999998</v>
      </c>
      <c r="F16" s="62">
        <f t="shared" si="1"/>
        <v>21.434000000000001</v>
      </c>
      <c r="G16" s="62">
        <f t="shared" si="1"/>
        <v>19.971999999999998</v>
      </c>
      <c r="H16" s="62">
        <f t="shared" si="1"/>
        <v>52.213999999999999</v>
      </c>
      <c r="I16" s="62">
        <f t="shared" si="1"/>
        <v>38.986000000000004</v>
      </c>
      <c r="J16" s="62">
        <f t="shared" si="1"/>
        <v>19.258000000000003</v>
      </c>
      <c r="K16" s="62">
        <f t="shared" si="1"/>
        <v>42.948999999999998</v>
      </c>
      <c r="L16" s="62">
        <f t="shared" si="1"/>
        <v>49.080999999999996</v>
      </c>
      <c r="M16" s="62">
        <f t="shared" si="1"/>
        <v>48.333999999999996</v>
      </c>
      <c r="N16" s="62">
        <f t="shared" si="1"/>
        <v>32.86</v>
      </c>
      <c r="O16" s="62">
        <f t="shared" si="1"/>
        <v>26.869</v>
      </c>
      <c r="P16" s="62">
        <f t="shared" si="1"/>
        <v>14.754999999999999</v>
      </c>
      <c r="Q16" s="62">
        <f t="shared" si="1"/>
        <v>12.738</v>
      </c>
      <c r="R16" s="62">
        <f t="shared" si="1"/>
        <v>20.443999999999999</v>
      </c>
      <c r="S16" s="62">
        <f t="shared" si="1"/>
        <v>21.494</v>
      </c>
      <c r="T16" s="62">
        <f t="shared" si="1"/>
        <v>21.51</v>
      </c>
      <c r="U16" s="62">
        <f t="shared" si="1"/>
        <v>21.545000000000002</v>
      </c>
      <c r="V16" s="62">
        <f t="shared" si="1"/>
        <v>2.1669999999999998</v>
      </c>
      <c r="W16" s="62">
        <f t="shared" si="1"/>
        <v>6.3100000000000005</v>
      </c>
      <c r="X16" s="62">
        <f t="shared" si="1"/>
        <v>0.77500000000000002</v>
      </c>
      <c r="Y16" s="62">
        <f t="shared" si="1"/>
        <v>17.439</v>
      </c>
      <c r="Z16" s="63" t="str">
        <f t="shared" si="1"/>
        <v/>
      </c>
      <c r="AA16" s="64">
        <f>SUM(AA10:AA15)</f>
        <v>565.83900000000006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0.316</v>
      </c>
      <c r="J21" s="81">
        <v>21.01</v>
      </c>
      <c r="K21" s="81">
        <v>40.854999999999997</v>
      </c>
      <c r="L21" s="81">
        <v>53.573999999999998</v>
      </c>
      <c r="M21" s="81">
        <v>59.45</v>
      </c>
      <c r="N21" s="81">
        <v>68.228999999999999</v>
      </c>
      <c r="O21" s="81">
        <v>50.680999999999997</v>
      </c>
      <c r="P21" s="81">
        <v>28.57</v>
      </c>
      <c r="Q21" s="81">
        <v>3.9289999999999998</v>
      </c>
      <c r="R21" s="81"/>
      <c r="S21" s="81"/>
      <c r="T21" s="81"/>
      <c r="U21" s="81"/>
      <c r="V21" s="81"/>
      <c r="W21" s="81"/>
      <c r="X21" s="81">
        <v>1.8380000000000001</v>
      </c>
      <c r="Y21" s="81">
        <v>4</v>
      </c>
      <c r="Z21" s="78"/>
      <c r="AA21" s="79">
        <f t="shared" si="2"/>
        <v>332.45199999999994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0.316</v>
      </c>
      <c r="J25" s="88">
        <f t="shared" si="3"/>
        <v>21.01</v>
      </c>
      <c r="K25" s="88">
        <f t="shared" si="3"/>
        <v>40.854999999999997</v>
      </c>
      <c r="L25" s="88">
        <f t="shared" si="3"/>
        <v>53.573999999999998</v>
      </c>
      <c r="M25" s="88">
        <f t="shared" si="3"/>
        <v>59.45</v>
      </c>
      <c r="N25" s="88">
        <f t="shared" si="3"/>
        <v>68.228999999999999</v>
      </c>
      <c r="O25" s="88">
        <f t="shared" si="3"/>
        <v>50.680999999999997</v>
      </c>
      <c r="P25" s="88">
        <f t="shared" si="3"/>
        <v>28.57</v>
      </c>
      <c r="Q25" s="88">
        <f t="shared" si="3"/>
        <v>3.9289999999999998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1.8380000000000001</v>
      </c>
      <c r="Y25" s="88">
        <f t="shared" si="3"/>
        <v>4</v>
      </c>
      <c r="Z25" s="89" t="str">
        <f t="shared" si="3"/>
        <v/>
      </c>
      <c r="AA25" s="90">
        <f>SUM(AA19:AA24)</f>
        <v>332.45199999999994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15.988</v>
      </c>
      <c r="C29" s="77">
        <v>16.288</v>
      </c>
      <c r="D29" s="77">
        <v>20.262</v>
      </c>
      <c r="E29" s="77">
        <v>22.167000000000002</v>
      </c>
      <c r="F29" s="77">
        <v>21.434000000000001</v>
      </c>
      <c r="G29" s="77">
        <v>19.972000000000001</v>
      </c>
      <c r="H29" s="77">
        <v>52.213999999999999</v>
      </c>
      <c r="I29" s="77">
        <v>39.302</v>
      </c>
      <c r="J29" s="77">
        <v>40.268000000000001</v>
      </c>
      <c r="K29" s="77">
        <v>83.804000000000002</v>
      </c>
      <c r="L29" s="77">
        <v>102.655</v>
      </c>
      <c r="M29" s="77">
        <v>107.78400000000001</v>
      </c>
      <c r="N29" s="77">
        <v>101.089</v>
      </c>
      <c r="O29" s="77">
        <v>77.55</v>
      </c>
      <c r="P29" s="77">
        <v>43.325000000000003</v>
      </c>
      <c r="Q29" s="77">
        <v>16.667000000000002</v>
      </c>
      <c r="R29" s="77">
        <v>20.443999999999999</v>
      </c>
      <c r="S29" s="77">
        <v>21.494</v>
      </c>
      <c r="T29" s="77">
        <v>21.51</v>
      </c>
      <c r="U29" s="77">
        <v>21.545000000000002</v>
      </c>
      <c r="V29" s="77">
        <v>2.1669999999999998</v>
      </c>
      <c r="W29" s="77">
        <v>6.31</v>
      </c>
      <c r="X29" s="77">
        <v>2.613</v>
      </c>
      <c r="Y29" s="77">
        <v>21.439</v>
      </c>
      <c r="Z29" s="78"/>
      <c r="AA29" s="79">
        <f>SUM(B29:Z29)</f>
        <v>898.29099999999983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15.988</v>
      </c>
      <c r="C31" s="62">
        <f t="shared" ref="C31:Z31" si="4">IF(LEN(C$2)&gt;0,SUM(C28:C30),"")</f>
        <v>16.288</v>
      </c>
      <c r="D31" s="62">
        <f t="shared" si="4"/>
        <v>20.262</v>
      </c>
      <c r="E31" s="62">
        <f t="shared" si="4"/>
        <v>22.167000000000002</v>
      </c>
      <c r="F31" s="62">
        <f t="shared" si="4"/>
        <v>21.434000000000001</v>
      </c>
      <c r="G31" s="62">
        <f t="shared" si="4"/>
        <v>19.972000000000001</v>
      </c>
      <c r="H31" s="62">
        <f t="shared" si="4"/>
        <v>52.213999999999999</v>
      </c>
      <c r="I31" s="62">
        <f t="shared" si="4"/>
        <v>39.302</v>
      </c>
      <c r="J31" s="62">
        <f t="shared" si="4"/>
        <v>40.268000000000001</v>
      </c>
      <c r="K31" s="62">
        <f t="shared" si="4"/>
        <v>83.804000000000002</v>
      </c>
      <c r="L31" s="62">
        <f t="shared" si="4"/>
        <v>102.655</v>
      </c>
      <c r="M31" s="62">
        <f t="shared" si="4"/>
        <v>107.78400000000001</v>
      </c>
      <c r="N31" s="62">
        <f t="shared" si="4"/>
        <v>101.089</v>
      </c>
      <c r="O31" s="62">
        <f t="shared" si="4"/>
        <v>77.55</v>
      </c>
      <c r="P31" s="62">
        <f t="shared" si="4"/>
        <v>43.325000000000003</v>
      </c>
      <c r="Q31" s="62">
        <f t="shared" si="4"/>
        <v>16.667000000000002</v>
      </c>
      <c r="R31" s="62">
        <f t="shared" si="4"/>
        <v>20.443999999999999</v>
      </c>
      <c r="S31" s="62">
        <f t="shared" si="4"/>
        <v>21.494</v>
      </c>
      <c r="T31" s="62">
        <f t="shared" si="4"/>
        <v>21.51</v>
      </c>
      <c r="U31" s="62">
        <f t="shared" si="4"/>
        <v>21.545000000000002</v>
      </c>
      <c r="V31" s="62">
        <f t="shared" si="4"/>
        <v>2.1669999999999998</v>
      </c>
      <c r="W31" s="62">
        <f t="shared" si="4"/>
        <v>6.31</v>
      </c>
      <c r="X31" s="62">
        <f t="shared" si="4"/>
        <v>2.613</v>
      </c>
      <c r="Y31" s="62">
        <f t="shared" si="4"/>
        <v>21.439</v>
      </c>
      <c r="Z31" s="63" t="str">
        <f t="shared" si="4"/>
        <v/>
      </c>
      <c r="AA31" s="64">
        <f>SUM(AA28:AA30)</f>
        <v>898.29099999999983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3.2</v>
      </c>
      <c r="V38" s="99">
        <v>10.1</v>
      </c>
      <c r="W38" s="99"/>
      <c r="X38" s="99"/>
      <c r="Y38" s="99"/>
      <c r="Z38" s="100"/>
      <c r="AA38" s="79">
        <f t="shared" si="5"/>
        <v>13.3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3.2</v>
      </c>
      <c r="V39" s="88">
        <f t="shared" si="6"/>
        <v>10.1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3.2</v>
      </c>
      <c r="V46" s="99">
        <v>10.1</v>
      </c>
      <c r="W46" s="99"/>
      <c r="X46" s="99"/>
      <c r="Y46" s="99"/>
      <c r="Z46" s="100"/>
      <c r="AA46" s="79">
        <f t="shared" si="7"/>
        <v>13.3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3.2</v>
      </c>
      <c r="V48" s="88">
        <f t="shared" si="8"/>
        <v>10.1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15.987999999999998</v>
      </c>
      <c r="C51" s="88">
        <f t="shared" si="10"/>
        <v>16.288</v>
      </c>
      <c r="D51" s="88">
        <f t="shared" si="10"/>
        <v>20.262</v>
      </c>
      <c r="E51" s="88">
        <f t="shared" si="10"/>
        <v>22.166999999999998</v>
      </c>
      <c r="F51" s="88">
        <f t="shared" si="10"/>
        <v>21.434000000000001</v>
      </c>
      <c r="G51" s="88">
        <f t="shared" si="10"/>
        <v>19.971999999999998</v>
      </c>
      <c r="H51" s="88">
        <f t="shared" si="10"/>
        <v>52.213999999999999</v>
      </c>
      <c r="I51" s="88">
        <f t="shared" si="10"/>
        <v>39.302000000000007</v>
      </c>
      <c r="J51" s="88">
        <f t="shared" si="10"/>
        <v>40.268000000000001</v>
      </c>
      <c r="K51" s="88">
        <f t="shared" si="10"/>
        <v>83.804000000000002</v>
      </c>
      <c r="L51" s="88">
        <f t="shared" si="10"/>
        <v>102.655</v>
      </c>
      <c r="M51" s="88">
        <f t="shared" si="10"/>
        <v>107.78399999999999</v>
      </c>
      <c r="N51" s="88">
        <f t="shared" si="10"/>
        <v>101.089</v>
      </c>
      <c r="O51" s="88">
        <f t="shared" si="10"/>
        <v>77.55</v>
      </c>
      <c r="P51" s="88">
        <f t="shared" si="10"/>
        <v>43.325000000000003</v>
      </c>
      <c r="Q51" s="88">
        <f t="shared" si="10"/>
        <v>16.666999999999998</v>
      </c>
      <c r="R51" s="88">
        <f t="shared" si="10"/>
        <v>20.443999999999999</v>
      </c>
      <c r="S51" s="88">
        <f t="shared" si="10"/>
        <v>21.494</v>
      </c>
      <c r="T51" s="88">
        <f t="shared" si="10"/>
        <v>21.51</v>
      </c>
      <c r="U51" s="88">
        <f t="shared" si="10"/>
        <v>24.745000000000001</v>
      </c>
      <c r="V51" s="88">
        <f t="shared" si="10"/>
        <v>12.266999999999999</v>
      </c>
      <c r="W51" s="88">
        <f t="shared" si="10"/>
        <v>6.3100000000000005</v>
      </c>
      <c r="X51" s="88">
        <f t="shared" si="10"/>
        <v>2.613</v>
      </c>
      <c r="Y51" s="88">
        <f t="shared" si="10"/>
        <v>21.439</v>
      </c>
      <c r="Z51" s="89" t="str">
        <f t="shared" si="10"/>
        <v/>
      </c>
      <c r="AA51" s="104">
        <f>SUM(B51:Z51)</f>
        <v>911.59100000000012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15.988</v>
      </c>
      <c r="C4" s="18">
        <v>16.288</v>
      </c>
      <c r="D4" s="18">
        <v>20.253000000000004</v>
      </c>
      <c r="E4" s="18">
        <v>22.173000000000009</v>
      </c>
      <c r="F4" s="18">
        <v>21.421000000000003</v>
      </c>
      <c r="G4" s="18">
        <v>19.972000000000001</v>
      </c>
      <c r="H4" s="18">
        <v>52.214000000000006</v>
      </c>
      <c r="I4" s="18">
        <v>39.302</v>
      </c>
      <c r="J4" s="18">
        <v>40.226000000000006</v>
      </c>
      <c r="K4" s="18">
        <v>83.816000000000003</v>
      </c>
      <c r="L4" s="18">
        <v>102.702</v>
      </c>
      <c r="M4" s="18">
        <v>107.812</v>
      </c>
      <c r="N4" s="18">
        <v>101.11699999999999</v>
      </c>
      <c r="O4" s="18">
        <v>77.564999999999984</v>
      </c>
      <c r="P4" s="18">
        <v>43.353999999999992</v>
      </c>
      <c r="Q4" s="18">
        <v>16.667000000000002</v>
      </c>
      <c r="R4" s="18">
        <v>20.443999999999999</v>
      </c>
      <c r="S4" s="18">
        <v>21.494</v>
      </c>
      <c r="T4" s="18">
        <v>21.491</v>
      </c>
      <c r="U4" s="18">
        <v>24.73</v>
      </c>
      <c r="V4" s="18">
        <v>12.243</v>
      </c>
      <c r="W4" s="18">
        <v>6.3099999999999987</v>
      </c>
      <c r="X4" s="18">
        <v>2.613</v>
      </c>
      <c r="Y4" s="18">
        <v>21.439</v>
      </c>
      <c r="Z4" s="19"/>
      <c r="AA4" s="20">
        <f>SUM(B4:Z4)</f>
        <v>911.63400000000001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272.58</v>
      </c>
      <c r="C7" s="28">
        <v>361</v>
      </c>
      <c r="D7" s="28">
        <v>171.04</v>
      </c>
      <c r="E7" s="28">
        <v>153.05000000000001</v>
      </c>
      <c r="F7" s="28">
        <v>155.74</v>
      </c>
      <c r="G7" s="28">
        <v>260.45999999999998</v>
      </c>
      <c r="H7" s="28">
        <v>295.63</v>
      </c>
      <c r="I7" s="28">
        <v>303.87</v>
      </c>
      <c r="J7" s="28">
        <v>156.85</v>
      </c>
      <c r="K7" s="28">
        <v>191.09</v>
      </c>
      <c r="L7" s="28">
        <v>171.39</v>
      </c>
      <c r="M7" s="28">
        <v>175.99</v>
      </c>
      <c r="N7" s="28">
        <v>164.7</v>
      </c>
      <c r="O7" s="28">
        <v>155.72999999999999</v>
      </c>
      <c r="P7" s="28">
        <v>150</v>
      </c>
      <c r="Q7" s="28">
        <v>214</v>
      </c>
      <c r="R7" s="28">
        <v>360.44</v>
      </c>
      <c r="S7" s="28">
        <v>347.1</v>
      </c>
      <c r="T7" s="28">
        <v>290.3</v>
      </c>
      <c r="U7" s="28">
        <v>298.7</v>
      </c>
      <c r="V7" s="28">
        <v>257.54000000000002</v>
      </c>
      <c r="W7" s="28">
        <v>208</v>
      </c>
      <c r="X7" s="28">
        <v>186.59</v>
      </c>
      <c r="Y7" s="28">
        <v>208.45</v>
      </c>
      <c r="Z7" s="29"/>
      <c r="AA7" s="30">
        <f>IF(SUM(B7:Z7)&lt;&gt;0,AVERAGEIF(B7:Z7,"&lt;&gt;"""),"")</f>
        <v>229.59333333333328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6.1340000000000003</v>
      </c>
      <c r="C20" s="77">
        <v>15.644</v>
      </c>
      <c r="D20" s="77">
        <v>3.6279999999999997</v>
      </c>
      <c r="E20" s="77">
        <v>5.1569999999999991</v>
      </c>
      <c r="F20" s="77">
        <v>5.3719999999999999</v>
      </c>
      <c r="G20" s="77">
        <v>8.0040000000000013</v>
      </c>
      <c r="H20" s="77">
        <v>10.875</v>
      </c>
      <c r="I20" s="77">
        <v>11.079000000000001</v>
      </c>
      <c r="J20" s="77">
        <v>6.03</v>
      </c>
      <c r="K20" s="77">
        <v>5.99</v>
      </c>
      <c r="L20" s="77">
        <v>9.64</v>
      </c>
      <c r="M20" s="77">
        <v>5.8</v>
      </c>
      <c r="N20" s="77">
        <v>3.0049999999999999</v>
      </c>
      <c r="O20" s="77">
        <v>5.7530000000000001</v>
      </c>
      <c r="P20" s="77">
        <v>5.6050000000000004</v>
      </c>
      <c r="Q20" s="77">
        <v>7.9499999999999993</v>
      </c>
      <c r="R20" s="77">
        <v>6.2170000000000005</v>
      </c>
      <c r="S20" s="77">
        <v>6.7430000000000003</v>
      </c>
      <c r="T20" s="77">
        <v>7.742</v>
      </c>
      <c r="U20" s="77">
        <v>9.6239999999999988</v>
      </c>
      <c r="V20" s="77">
        <v>2.548</v>
      </c>
      <c r="W20" s="77">
        <v>2.5139999999999998</v>
      </c>
      <c r="X20" s="77">
        <v>1.157</v>
      </c>
      <c r="Y20" s="77">
        <v>7.4399999999999995</v>
      </c>
      <c r="Z20" s="78"/>
      <c r="AA20" s="79">
        <f t="shared" si="2"/>
        <v>159.65100000000001</v>
      </c>
    </row>
    <row r="21" spans="1:27" ht="24.95" customHeight="1" x14ac:dyDescent="0.2">
      <c r="A21" s="75" t="s">
        <v>16</v>
      </c>
      <c r="B21" s="80">
        <v>9.8539999999999992</v>
      </c>
      <c r="C21" s="81">
        <v>0.64400000000000002</v>
      </c>
      <c r="D21" s="81">
        <v>7.4249999999999989</v>
      </c>
      <c r="E21" s="81">
        <v>8.9159999999999986</v>
      </c>
      <c r="F21" s="81">
        <v>2.7490000000000001</v>
      </c>
      <c r="G21" s="81">
        <v>11.968</v>
      </c>
      <c r="H21" s="81">
        <v>41.338999999999999</v>
      </c>
      <c r="I21" s="81">
        <v>28.223000000000003</v>
      </c>
      <c r="J21" s="81">
        <v>9.1959999999999997</v>
      </c>
      <c r="K21" s="81">
        <v>0.42599999999999999</v>
      </c>
      <c r="L21" s="81">
        <v>1.3620000000000001</v>
      </c>
      <c r="M21" s="81">
        <v>1.2E-2</v>
      </c>
      <c r="N21" s="81">
        <v>1.2E-2</v>
      </c>
      <c r="O21" s="81">
        <v>1.2E-2</v>
      </c>
      <c r="P21" s="81">
        <v>3.9490000000000003</v>
      </c>
      <c r="Q21" s="81">
        <v>8.7170000000000005</v>
      </c>
      <c r="R21" s="81">
        <v>14.226999999999999</v>
      </c>
      <c r="S21" s="81">
        <v>14.750999999999999</v>
      </c>
      <c r="T21" s="81">
        <v>12.449</v>
      </c>
      <c r="U21" s="81">
        <v>15.105999999999998</v>
      </c>
      <c r="V21" s="81">
        <v>9.6950000000000003</v>
      </c>
      <c r="W21" s="81">
        <v>3.7960000000000003</v>
      </c>
      <c r="X21" s="81">
        <v>1.456</v>
      </c>
      <c r="Y21" s="81">
        <v>13.999000000000001</v>
      </c>
      <c r="Z21" s="78"/>
      <c r="AA21" s="79">
        <f t="shared" si="2"/>
        <v>220.28299999999999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15.988</v>
      </c>
      <c r="C25" s="88">
        <f t="shared" si="3"/>
        <v>16.288</v>
      </c>
      <c r="D25" s="88">
        <f t="shared" si="3"/>
        <v>11.052999999999999</v>
      </c>
      <c r="E25" s="88">
        <f t="shared" si="3"/>
        <v>14.072999999999997</v>
      </c>
      <c r="F25" s="88">
        <f t="shared" si="3"/>
        <v>8.1210000000000004</v>
      </c>
      <c r="G25" s="88">
        <f t="shared" si="3"/>
        <v>19.972000000000001</v>
      </c>
      <c r="H25" s="88">
        <f t="shared" si="3"/>
        <v>52.213999999999999</v>
      </c>
      <c r="I25" s="88">
        <f t="shared" si="3"/>
        <v>39.302000000000007</v>
      </c>
      <c r="J25" s="88">
        <f t="shared" si="3"/>
        <v>15.225999999999999</v>
      </c>
      <c r="K25" s="88">
        <f t="shared" si="3"/>
        <v>6.4160000000000004</v>
      </c>
      <c r="L25" s="88">
        <f t="shared" si="3"/>
        <v>11.002000000000001</v>
      </c>
      <c r="M25" s="88">
        <f t="shared" si="3"/>
        <v>5.8119999999999994</v>
      </c>
      <c r="N25" s="88">
        <f t="shared" si="3"/>
        <v>3.0169999999999999</v>
      </c>
      <c r="O25" s="88">
        <f t="shared" si="3"/>
        <v>5.7649999999999997</v>
      </c>
      <c r="P25" s="88">
        <f t="shared" si="3"/>
        <v>9.5540000000000003</v>
      </c>
      <c r="Q25" s="88">
        <f t="shared" si="3"/>
        <v>16.667000000000002</v>
      </c>
      <c r="R25" s="88">
        <f t="shared" si="3"/>
        <v>20.443999999999999</v>
      </c>
      <c r="S25" s="88">
        <f t="shared" si="3"/>
        <v>21.494</v>
      </c>
      <c r="T25" s="88">
        <f t="shared" si="3"/>
        <v>20.190999999999999</v>
      </c>
      <c r="U25" s="88">
        <f t="shared" si="3"/>
        <v>24.729999999999997</v>
      </c>
      <c r="V25" s="88">
        <f t="shared" si="3"/>
        <v>12.243</v>
      </c>
      <c r="W25" s="88">
        <f t="shared" si="3"/>
        <v>6.3100000000000005</v>
      </c>
      <c r="X25" s="88">
        <f t="shared" si="3"/>
        <v>2.613</v>
      </c>
      <c r="Y25" s="88">
        <f t="shared" si="3"/>
        <v>21.439</v>
      </c>
      <c r="Z25" s="89">
        <f t="shared" si="3"/>
        <v>0</v>
      </c>
      <c r="AA25" s="90">
        <f t="shared" si="3"/>
        <v>379.93399999999997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15.988</v>
      </c>
      <c r="C29" s="77">
        <v>16.288</v>
      </c>
      <c r="D29" s="77">
        <v>11.053000000000001</v>
      </c>
      <c r="E29" s="77">
        <v>14.073</v>
      </c>
      <c r="F29" s="77">
        <v>8.1210000000000004</v>
      </c>
      <c r="G29" s="77">
        <v>19.972000000000001</v>
      </c>
      <c r="H29" s="77">
        <v>52.213999999999999</v>
      </c>
      <c r="I29" s="77">
        <v>39.302</v>
      </c>
      <c r="J29" s="77">
        <v>15.226000000000001</v>
      </c>
      <c r="K29" s="77">
        <v>6.4160000000000004</v>
      </c>
      <c r="L29" s="77">
        <v>11.002000000000001</v>
      </c>
      <c r="M29" s="77">
        <v>5.8120000000000003</v>
      </c>
      <c r="N29" s="77">
        <v>3.0169999999999999</v>
      </c>
      <c r="O29" s="77">
        <v>5.7649999999999997</v>
      </c>
      <c r="P29" s="77">
        <v>9.5540000000000003</v>
      </c>
      <c r="Q29" s="77">
        <v>16.667000000000002</v>
      </c>
      <c r="R29" s="77">
        <v>20.443999999999999</v>
      </c>
      <c r="S29" s="77">
        <v>21.494</v>
      </c>
      <c r="T29" s="77">
        <v>20.190999999999999</v>
      </c>
      <c r="U29" s="77">
        <v>24.73</v>
      </c>
      <c r="V29" s="77">
        <v>12.243</v>
      </c>
      <c r="W29" s="77">
        <v>6.31</v>
      </c>
      <c r="X29" s="77">
        <v>2.613</v>
      </c>
      <c r="Y29" s="77">
        <v>21.439</v>
      </c>
      <c r="Z29" s="78"/>
      <c r="AA29" s="79">
        <f>SUM(B29:Z29)</f>
        <v>379.93400000000003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15.988</v>
      </c>
      <c r="C31" s="62">
        <f t="shared" si="4"/>
        <v>16.288</v>
      </c>
      <c r="D31" s="62">
        <f t="shared" si="4"/>
        <v>11.053000000000001</v>
      </c>
      <c r="E31" s="62">
        <f t="shared" si="4"/>
        <v>14.073</v>
      </c>
      <c r="F31" s="62">
        <f t="shared" si="4"/>
        <v>8.1210000000000004</v>
      </c>
      <c r="G31" s="62">
        <f t="shared" si="4"/>
        <v>19.972000000000001</v>
      </c>
      <c r="H31" s="62">
        <f t="shared" si="4"/>
        <v>52.213999999999999</v>
      </c>
      <c r="I31" s="62">
        <f t="shared" si="4"/>
        <v>39.302</v>
      </c>
      <c r="J31" s="62">
        <f t="shared" si="4"/>
        <v>15.226000000000001</v>
      </c>
      <c r="K31" s="62">
        <f t="shared" si="4"/>
        <v>6.4160000000000004</v>
      </c>
      <c r="L31" s="62">
        <f t="shared" si="4"/>
        <v>11.002000000000001</v>
      </c>
      <c r="M31" s="62">
        <f t="shared" si="4"/>
        <v>5.8120000000000003</v>
      </c>
      <c r="N31" s="62">
        <f t="shared" si="4"/>
        <v>3.0169999999999999</v>
      </c>
      <c r="O31" s="62">
        <f t="shared" si="4"/>
        <v>5.7649999999999997</v>
      </c>
      <c r="P31" s="62">
        <f t="shared" si="4"/>
        <v>9.5540000000000003</v>
      </c>
      <c r="Q31" s="62">
        <f t="shared" si="4"/>
        <v>16.667000000000002</v>
      </c>
      <c r="R31" s="62">
        <f t="shared" si="4"/>
        <v>20.443999999999999</v>
      </c>
      <c r="S31" s="62">
        <f t="shared" si="4"/>
        <v>21.494</v>
      </c>
      <c r="T31" s="62">
        <f t="shared" si="4"/>
        <v>20.190999999999999</v>
      </c>
      <c r="U31" s="62">
        <f t="shared" si="4"/>
        <v>24.73</v>
      </c>
      <c r="V31" s="62">
        <f t="shared" si="4"/>
        <v>12.243</v>
      </c>
      <c r="W31" s="62">
        <f t="shared" si="4"/>
        <v>6.31</v>
      </c>
      <c r="X31" s="62">
        <f t="shared" si="4"/>
        <v>2.613</v>
      </c>
      <c r="Y31" s="62">
        <f t="shared" si="4"/>
        <v>21.439</v>
      </c>
      <c r="Z31" s="63">
        <f t="shared" si="4"/>
        <v>0</v>
      </c>
      <c r="AA31" s="64">
        <f t="shared" si="4"/>
        <v>379.93400000000003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9.1999999999999993</v>
      </c>
      <c r="E38" s="99">
        <v>8.1</v>
      </c>
      <c r="F38" s="99">
        <v>13.3</v>
      </c>
      <c r="G38" s="99"/>
      <c r="H38" s="99"/>
      <c r="I38" s="99"/>
      <c r="J38" s="99">
        <v>25</v>
      </c>
      <c r="K38" s="99">
        <v>77.400000000000006</v>
      </c>
      <c r="L38" s="99">
        <v>91.7</v>
      </c>
      <c r="M38" s="99">
        <v>102</v>
      </c>
      <c r="N38" s="99">
        <v>98.1</v>
      </c>
      <c r="O38" s="99">
        <v>71.8</v>
      </c>
      <c r="P38" s="99">
        <v>33.799999999999997</v>
      </c>
      <c r="Q38" s="99"/>
      <c r="R38" s="99"/>
      <c r="S38" s="99"/>
      <c r="T38" s="99">
        <v>1.3</v>
      </c>
      <c r="U38" s="99"/>
      <c r="V38" s="99"/>
      <c r="W38" s="99"/>
      <c r="X38" s="99"/>
      <c r="Y38" s="99"/>
      <c r="Z38" s="100"/>
      <c r="AA38" s="79">
        <f t="shared" si="5"/>
        <v>531.69999999999993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9.1999999999999993</v>
      </c>
      <c r="E39" s="88">
        <f t="shared" si="6"/>
        <v>8.1</v>
      </c>
      <c r="F39" s="88">
        <f t="shared" si="6"/>
        <v>13.3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25</v>
      </c>
      <c r="K39" s="88">
        <f t="shared" si="6"/>
        <v>77.400000000000006</v>
      </c>
      <c r="L39" s="88">
        <f t="shared" si="6"/>
        <v>91.7</v>
      </c>
      <c r="M39" s="88">
        <f t="shared" si="6"/>
        <v>102</v>
      </c>
      <c r="N39" s="88">
        <f t="shared" si="6"/>
        <v>98.1</v>
      </c>
      <c r="O39" s="88">
        <f t="shared" si="6"/>
        <v>71.8</v>
      </c>
      <c r="P39" s="88">
        <f t="shared" si="6"/>
        <v>33.799999999999997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531.69999999999993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9.1999999999999993</v>
      </c>
      <c r="E46" s="99">
        <v>8.1</v>
      </c>
      <c r="F46" s="99">
        <v>13.3</v>
      </c>
      <c r="G46" s="99"/>
      <c r="H46" s="99"/>
      <c r="I46" s="99"/>
      <c r="J46" s="99">
        <v>25</v>
      </c>
      <c r="K46" s="99">
        <v>77.400000000000006</v>
      </c>
      <c r="L46" s="99">
        <v>91.7</v>
      </c>
      <c r="M46" s="99">
        <v>102</v>
      </c>
      <c r="N46" s="99">
        <v>98.1</v>
      </c>
      <c r="O46" s="99">
        <v>71.8</v>
      </c>
      <c r="P46" s="99">
        <v>33.799999999999997</v>
      </c>
      <c r="Q46" s="99"/>
      <c r="R46" s="99"/>
      <c r="S46" s="99"/>
      <c r="T46" s="99">
        <v>1.3</v>
      </c>
      <c r="U46" s="99"/>
      <c r="V46" s="99"/>
      <c r="W46" s="99"/>
      <c r="X46" s="99"/>
      <c r="Y46" s="99"/>
      <c r="Z46" s="100"/>
      <c r="AA46" s="79">
        <f t="shared" si="7"/>
        <v>531.69999999999993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9.1999999999999993</v>
      </c>
      <c r="E48" s="88">
        <f t="shared" si="8"/>
        <v>8.1</v>
      </c>
      <c r="F48" s="88">
        <f t="shared" si="8"/>
        <v>13.3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25</v>
      </c>
      <c r="K48" s="88">
        <f t="shared" si="8"/>
        <v>77.400000000000006</v>
      </c>
      <c r="L48" s="88">
        <f t="shared" si="8"/>
        <v>91.7</v>
      </c>
      <c r="M48" s="88">
        <f t="shared" si="8"/>
        <v>102</v>
      </c>
      <c r="N48" s="88">
        <f t="shared" si="8"/>
        <v>98.1</v>
      </c>
      <c r="O48" s="88">
        <f t="shared" si="8"/>
        <v>71.8</v>
      </c>
      <c r="P48" s="88">
        <f t="shared" si="8"/>
        <v>33.799999999999997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531.69999999999993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15.988</v>
      </c>
      <c r="C51" s="88">
        <f t="shared" si="10"/>
        <v>16.288</v>
      </c>
      <c r="D51" s="88">
        <f t="shared" si="10"/>
        <v>20.253</v>
      </c>
      <c r="E51" s="88">
        <f t="shared" si="10"/>
        <v>22.172999999999995</v>
      </c>
      <c r="F51" s="88">
        <f t="shared" si="10"/>
        <v>21.420999999999999</v>
      </c>
      <c r="G51" s="88">
        <f t="shared" si="10"/>
        <v>19.972000000000001</v>
      </c>
      <c r="H51" s="88">
        <f t="shared" si="10"/>
        <v>52.213999999999999</v>
      </c>
      <c r="I51" s="88">
        <f t="shared" si="10"/>
        <v>39.302000000000007</v>
      </c>
      <c r="J51" s="88">
        <f t="shared" si="10"/>
        <v>40.225999999999999</v>
      </c>
      <c r="K51" s="88">
        <f t="shared" si="10"/>
        <v>83.816000000000003</v>
      </c>
      <c r="L51" s="88">
        <f t="shared" si="10"/>
        <v>102.702</v>
      </c>
      <c r="M51" s="88">
        <f t="shared" si="10"/>
        <v>107.812</v>
      </c>
      <c r="N51" s="88">
        <f t="shared" si="10"/>
        <v>101.11699999999999</v>
      </c>
      <c r="O51" s="88">
        <f t="shared" si="10"/>
        <v>77.564999999999998</v>
      </c>
      <c r="P51" s="88">
        <f t="shared" si="10"/>
        <v>43.353999999999999</v>
      </c>
      <c r="Q51" s="88">
        <f t="shared" si="10"/>
        <v>16.667000000000002</v>
      </c>
      <c r="R51" s="88">
        <f t="shared" si="10"/>
        <v>20.443999999999999</v>
      </c>
      <c r="S51" s="88">
        <f t="shared" si="10"/>
        <v>21.494</v>
      </c>
      <c r="T51" s="88">
        <f t="shared" si="10"/>
        <v>21.491</v>
      </c>
      <c r="U51" s="88">
        <f t="shared" si="10"/>
        <v>24.729999999999997</v>
      </c>
      <c r="V51" s="88">
        <f t="shared" si="10"/>
        <v>12.243</v>
      </c>
      <c r="W51" s="88">
        <f t="shared" si="10"/>
        <v>6.3100000000000005</v>
      </c>
      <c r="X51" s="88">
        <f t="shared" si="10"/>
        <v>2.613</v>
      </c>
      <c r="Y51" s="88">
        <f t="shared" si="10"/>
        <v>21.439</v>
      </c>
      <c r="Z51" s="89">
        <f t="shared" si="10"/>
        <v>0</v>
      </c>
      <c r="AA51" s="104">
        <f>SUM(B51:Z51)</f>
        <v>911.63400000000001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9.1999999999999993</v>
      </c>
      <c r="E4" s="18">
        <v>8.1</v>
      </c>
      <c r="F4" s="18">
        <v>13.3</v>
      </c>
      <c r="G4" s="18"/>
      <c r="H4" s="18"/>
      <c r="I4" s="18"/>
      <c r="J4" s="18">
        <v>25</v>
      </c>
      <c r="K4" s="18">
        <v>77.400000000000006</v>
      </c>
      <c r="L4" s="18">
        <v>91.7</v>
      </c>
      <c r="M4" s="18">
        <v>102</v>
      </c>
      <c r="N4" s="18">
        <v>98.1</v>
      </c>
      <c r="O4" s="18">
        <v>71.8</v>
      </c>
      <c r="P4" s="18">
        <v>33.799999999999997</v>
      </c>
      <c r="Q4" s="18"/>
      <c r="R4" s="18"/>
      <c r="S4" s="18"/>
      <c r="T4" s="18">
        <v>1.3</v>
      </c>
      <c r="U4" s="18">
        <v>-3.2</v>
      </c>
      <c r="V4" s="18">
        <v>-10.1</v>
      </c>
      <c r="W4" s="18"/>
      <c r="X4" s="18"/>
      <c r="Y4" s="18"/>
      <c r="Z4" s="19"/>
      <c r="AA4" s="111">
        <f>SUM(B4:Z4)</f>
        <v>518.39999999999986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272.58</v>
      </c>
      <c r="C7" s="117">
        <v>361</v>
      </c>
      <c r="D7" s="117">
        <v>171.04</v>
      </c>
      <c r="E7" s="117">
        <v>153.05000000000001</v>
      </c>
      <c r="F7" s="117">
        <v>155.74</v>
      </c>
      <c r="G7" s="117">
        <v>260.45999999999998</v>
      </c>
      <c r="H7" s="117">
        <v>295.63</v>
      </c>
      <c r="I7" s="117">
        <v>303.87</v>
      </c>
      <c r="J7" s="117">
        <v>156.85</v>
      </c>
      <c r="K7" s="117">
        <v>191.09</v>
      </c>
      <c r="L7" s="117">
        <v>171.39</v>
      </c>
      <c r="M7" s="117">
        <v>175.99</v>
      </c>
      <c r="N7" s="117">
        <v>164.7</v>
      </c>
      <c r="O7" s="117">
        <v>155.72999999999999</v>
      </c>
      <c r="P7" s="117">
        <v>150</v>
      </c>
      <c r="Q7" s="117">
        <v>214</v>
      </c>
      <c r="R7" s="117">
        <v>360.44</v>
      </c>
      <c r="S7" s="117">
        <v>347.1</v>
      </c>
      <c r="T7" s="117">
        <v>290.3</v>
      </c>
      <c r="U7" s="117">
        <v>298.7</v>
      </c>
      <c r="V7" s="117">
        <v>257.54000000000002</v>
      </c>
      <c r="W7" s="117">
        <v>208</v>
      </c>
      <c r="X7" s="117">
        <v>186.59</v>
      </c>
      <c r="Y7" s="117">
        <v>208.45</v>
      </c>
      <c r="Z7" s="118"/>
      <c r="AA7" s="119">
        <f>IF(SUM(B7:Z7)&lt;&gt;0,AVERAGEIF(B7:Z7,"&lt;&gt;"""),"")</f>
        <v>229.59333333333328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3.2</v>
      </c>
      <c r="V15" s="133">
        <v>10.1</v>
      </c>
      <c r="W15" s="133"/>
      <c r="X15" s="133"/>
      <c r="Y15" s="133"/>
      <c r="Z15" s="131"/>
      <c r="AA15" s="132">
        <f t="shared" si="0"/>
        <v>13.3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3.2</v>
      </c>
      <c r="V16" s="135">
        <f t="shared" si="1"/>
        <v>10.1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9.1999999999999993</v>
      </c>
      <c r="E23" s="133">
        <v>8.1</v>
      </c>
      <c r="F23" s="133">
        <v>13.3</v>
      </c>
      <c r="G23" s="133"/>
      <c r="H23" s="133"/>
      <c r="I23" s="133"/>
      <c r="J23" s="133">
        <v>25</v>
      </c>
      <c r="K23" s="133">
        <v>77.400000000000006</v>
      </c>
      <c r="L23" s="133">
        <v>91.7</v>
      </c>
      <c r="M23" s="133">
        <v>102</v>
      </c>
      <c r="N23" s="133">
        <v>98.1</v>
      </c>
      <c r="O23" s="133">
        <v>71.8</v>
      </c>
      <c r="P23" s="133">
        <v>33.799999999999997</v>
      </c>
      <c r="Q23" s="133"/>
      <c r="R23" s="133"/>
      <c r="S23" s="133"/>
      <c r="T23" s="133">
        <v>1.3</v>
      </c>
      <c r="U23" s="133"/>
      <c r="V23" s="133"/>
      <c r="W23" s="133"/>
      <c r="X23" s="133"/>
      <c r="Y23" s="133"/>
      <c r="Z23" s="131"/>
      <c r="AA23" s="132">
        <f t="shared" si="2"/>
        <v>531.69999999999993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9.1999999999999993</v>
      </c>
      <c r="E24" s="135">
        <f t="shared" si="3"/>
        <v>8.1</v>
      </c>
      <c r="F24" s="135">
        <f t="shared" si="3"/>
        <v>13.3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25</v>
      </c>
      <c r="K24" s="135">
        <f t="shared" si="3"/>
        <v>77.400000000000006</v>
      </c>
      <c r="L24" s="135">
        <f t="shared" si="3"/>
        <v>91.7</v>
      </c>
      <c r="M24" s="135">
        <f t="shared" si="3"/>
        <v>102</v>
      </c>
      <c r="N24" s="135">
        <f t="shared" si="3"/>
        <v>98.1</v>
      </c>
      <c r="O24" s="135">
        <f t="shared" si="3"/>
        <v>71.8</v>
      </c>
      <c r="P24" s="135">
        <f t="shared" si="3"/>
        <v>33.799999999999997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1.3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531.69999999999993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2023-01-06T15:05:44Z</dcterms:created>
  <dcterms:modified xsi:type="dcterms:W3CDTF">2023-01-06T15:05:45Z</dcterms:modified>
</cp:coreProperties>
</file>