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<sst xmlns="http://schemas.openxmlformats.org/spreadsheetml/2006/main" count="117" uniqueCount="53">
  <si>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05/01/2023 16:20:00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</si>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</sst>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11.93</c:v>
                </c:pt>
                <c:pt idx="16">
                  <c:v>6.1879999999999997</c:v>
                </c:pt>
                <c:pt idx="17">
                  <c:v>12.026999999999999</c:v>
                </c:pt>
                <c:pt idx="18">
                  <c:v>13.775</c:v>
                </c:pt>
                <c:pt idx="19">
                  <c:v>7</c:v>
                </c:pt>
                <c:pt idx="20">
                  <c:v>9.8859999999999992</c:v>
                </c:pt>
                <c:pt idx="21">
                  <c:v>6.8940000000000001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0.9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4.0670000000000002</c:v>
                </c:pt>
                <c:pt idx="1">
                  <c:v>3.6839999999999997</c:v>
                </c:pt>
                <c:pt idx="2">
                  <c:v>4.1219999999999999</c:v>
                </c:pt>
                <c:pt idx="3">
                  <c:v>4.5650000000000004</c:v>
                </c:pt>
                <c:pt idx="4">
                  <c:v>4.2320000000000002</c:v>
                </c:pt>
                <c:pt idx="5">
                  <c:v>4.080000000000001</c:v>
                </c:pt>
                <c:pt idx="6">
                  <c:v>5.5860000000000003</c:v>
                </c:pt>
                <c:pt idx="7">
                  <c:v>7.3660000000000005</c:v>
                </c:pt>
                <c:pt idx="8">
                  <c:v>17.111999999999998</c:v>
                </c:pt>
                <c:pt idx="9">
                  <c:v>28.078000000000003</c:v>
                </c:pt>
                <c:pt idx="10">
                  <c:v>38.658000000000001</c:v>
                </c:pt>
                <c:pt idx="11">
                  <c:v>43.561000000000007</c:v>
                </c:pt>
                <c:pt idx="12">
                  <c:v>36.637</c:v>
                </c:pt>
                <c:pt idx="13">
                  <c:v>29.242000000000001</c:v>
                </c:pt>
                <c:pt idx="14">
                  <c:v>13.209</c:v>
                </c:pt>
                <c:pt idx="15">
                  <c:v>2.3069999999999999</c:v>
                </c:pt>
                <c:pt idx="16">
                  <c:v>1.0339999999999998</c:v>
                </c:pt>
                <c:pt idx="17">
                  <c:v>1.008</c:v>
                </c:pt>
                <c:pt idx="18">
                  <c:v>1.4219999999999999</c:v>
                </c:pt>
                <c:pt idx="19">
                  <c:v>3.6779999999999999</c:v>
                </c:pt>
                <c:pt idx="20">
                  <c:v>4.4540000000000006</c:v>
                </c:pt>
                <c:pt idx="21">
                  <c:v>5.8550000000000004</c:v>
                </c:pt>
                <c:pt idx="22">
                  <c:v>2.3109999999999999</c:v>
                </c:pt>
                <c:pt idx="23">
                  <c:v>1.365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9679144"/>
        <c:axId val="18967953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10.369</c:v>
                </c:pt>
                <c:pt idx="1">
                  <c:v>9.4619999999999997</c:v>
                </c:pt>
                <c:pt idx="2">
                  <c:v>10.7</c:v>
                </c:pt>
                <c:pt idx="3">
                  <c:v>15.4</c:v>
                </c:pt>
                <c:pt idx="4">
                  <c:v>11.67</c:v>
                </c:pt>
                <c:pt idx="5">
                  <c:v>19.240000000000002</c:v>
                </c:pt>
                <c:pt idx="6">
                  <c:v>20.191000000000003</c:v>
                </c:pt>
                <c:pt idx="7">
                  <c:v>27.657000000000004</c:v>
                </c:pt>
                <c:pt idx="8">
                  <c:v>32.976000000000006</c:v>
                </c:pt>
                <c:pt idx="9">
                  <c:v>44.741999999999997</c:v>
                </c:pt>
                <c:pt idx="10">
                  <c:v>52.227000000000004</c:v>
                </c:pt>
                <c:pt idx="11">
                  <c:v>54.978999999999999</c:v>
                </c:pt>
                <c:pt idx="12">
                  <c:v>47.902000000000001</c:v>
                </c:pt>
                <c:pt idx="13">
                  <c:v>37.899000000000001</c:v>
                </c:pt>
                <c:pt idx="14">
                  <c:v>19.044999999999998</c:v>
                </c:pt>
                <c:pt idx="15">
                  <c:v>19.319999999999997</c:v>
                </c:pt>
                <c:pt idx="16">
                  <c:v>16.841999999999999</c:v>
                </c:pt>
                <c:pt idx="17">
                  <c:v>21.433999999999997</c:v>
                </c:pt>
                <c:pt idx="18">
                  <c:v>20.367000000000001</c:v>
                </c:pt>
                <c:pt idx="19">
                  <c:v>17.655999999999999</c:v>
                </c:pt>
                <c:pt idx="20">
                  <c:v>20.89</c:v>
                </c:pt>
                <c:pt idx="21">
                  <c:v>16.164000000000001</c:v>
                </c:pt>
                <c:pt idx="22">
                  <c:v>14.296000000000001</c:v>
                </c:pt>
                <c:pt idx="23">
                  <c:v>15.625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9679144"/>
        <c:axId val="18967953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173.13</c:v>
                </c:pt>
                <c:pt idx="1">
                  <c:v>177.54</c:v>
                </c:pt>
                <c:pt idx="2">
                  <c:v>168</c:v>
                </c:pt>
                <c:pt idx="3">
                  <c:v>162</c:v>
                </c:pt>
                <c:pt idx="4">
                  <c:v>165.1</c:v>
                </c:pt>
                <c:pt idx="5">
                  <c:v>165.1</c:v>
                </c:pt>
                <c:pt idx="6">
                  <c:v>259.60000000000002</c:v>
                </c:pt>
                <c:pt idx="7">
                  <c:v>200.15</c:v>
                </c:pt>
                <c:pt idx="8">
                  <c:v>174.54</c:v>
                </c:pt>
                <c:pt idx="9">
                  <c:v>174.14</c:v>
                </c:pt>
                <c:pt idx="10">
                  <c:v>173.8</c:v>
                </c:pt>
                <c:pt idx="11">
                  <c:v>173.85</c:v>
                </c:pt>
                <c:pt idx="12">
                  <c:v>173.88</c:v>
                </c:pt>
                <c:pt idx="13">
                  <c:v>165.45</c:v>
                </c:pt>
                <c:pt idx="14">
                  <c:v>165.71</c:v>
                </c:pt>
                <c:pt idx="15">
                  <c:v>225.58</c:v>
                </c:pt>
                <c:pt idx="16">
                  <c:v>263.32</c:v>
                </c:pt>
                <c:pt idx="17">
                  <c:v>275.41000000000003</c:v>
                </c:pt>
                <c:pt idx="18">
                  <c:v>266.76</c:v>
                </c:pt>
                <c:pt idx="19">
                  <c:v>295.81</c:v>
                </c:pt>
                <c:pt idx="20">
                  <c:v>290.83</c:v>
                </c:pt>
                <c:pt idx="21">
                  <c:v>263.32</c:v>
                </c:pt>
                <c:pt idx="22">
                  <c:v>290.77999999999997</c:v>
                </c:pt>
                <c:pt idx="23">
                  <c:v>263.42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9680320"/>
        <c:axId val="189679928"/>
      </c:lineChart>
      <c:catAx>
        <c:axId val="1896791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9679536"/>
        <c:crosses val="autoZero"/>
        <c:auto val="1"/>
        <c:lblAlgn val="ctr"/>
        <c:lblOffset val="100"/>
        <c:noMultiLvlLbl val="0"/>
      </c:catAx>
      <c:valAx>
        <c:axId val="189679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9679144"/>
        <c:crosses val="autoZero"/>
        <c:crossBetween val="between"/>
      </c:valAx>
      <c:valAx>
        <c:axId val="1896799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9680320"/>
        <c:crosses val="max"/>
        <c:crossBetween val="between"/>
      </c:valAx>
      <c:catAx>
        <c:axId val="1896803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96799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44932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10.334</v>
      </c>
      <c r="C4" s="18">
        <v>9.4890000000000008</v>
      </c>
      <c r="D4" s="18">
        <v>10.659999999999998</v>
      </c>
      <c r="E4" s="18">
        <v>15.375999999999999</v>
      </c>
      <c r="F4" s="18">
        <v>11.704000000000001</v>
      </c>
      <c r="G4" s="18">
        <v>19.285</v>
      </c>
      <c r="H4" s="18">
        <v>20.191000000000003</v>
      </c>
      <c r="I4" s="18">
        <v>27.657</v>
      </c>
      <c r="J4" s="18">
        <v>33.007000000000005</v>
      </c>
      <c r="K4" s="18">
        <v>44.717999999999996</v>
      </c>
      <c r="L4" s="18">
        <v>52.223000000000006</v>
      </c>
      <c r="M4" s="18">
        <v>55.004000000000012</v>
      </c>
      <c r="N4" s="18">
        <v>47.931999999999995</v>
      </c>
      <c r="O4" s="18">
        <v>37.856999999999999</v>
      </c>
      <c r="P4" s="18">
        <v>18.997</v>
      </c>
      <c r="Q4" s="18">
        <v>19.320000000000004</v>
      </c>
      <c r="R4" s="18">
        <v>16.841999999999999</v>
      </c>
      <c r="S4" s="18">
        <v>21.433999999999997</v>
      </c>
      <c r="T4" s="18">
        <v>20.366999999999997</v>
      </c>
      <c r="U4" s="18">
        <v>17.655999999999999</v>
      </c>
      <c r="V4" s="18">
        <v>20.89</v>
      </c>
      <c r="W4" s="18">
        <v>16.163999999999998</v>
      </c>
      <c r="X4" s="18">
        <v>14.295999999999999</v>
      </c>
      <c r="Y4" s="18">
        <v>15.625</v>
      </c>
      <c r="Z4" s="19"/>
      <c r="AA4" s="20">
        <f>SUM(B4:Z4)</f>
        <v>577.02800000000002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173.13</v>
      </c>
      <c r="C7" s="28">
        <v>177.54</v>
      </c>
      <c r="D7" s="28">
        <v>168</v>
      </c>
      <c r="E7" s="28">
        <v>162</v>
      </c>
      <c r="F7" s="28">
        <v>165.1</v>
      </c>
      <c r="G7" s="28">
        <v>165.1</v>
      </c>
      <c r="H7" s="28">
        <v>259.60000000000002</v>
      </c>
      <c r="I7" s="28">
        <v>200.15</v>
      </c>
      <c r="J7" s="28">
        <v>174.54</v>
      </c>
      <c r="K7" s="28">
        <v>174.14</v>
      </c>
      <c r="L7" s="28">
        <v>173.8</v>
      </c>
      <c r="M7" s="28">
        <v>173.85</v>
      </c>
      <c r="N7" s="28">
        <v>173.88</v>
      </c>
      <c r="O7" s="28">
        <v>165.45</v>
      </c>
      <c r="P7" s="28">
        <v>165.71</v>
      </c>
      <c r="Q7" s="28">
        <v>225.58</v>
      </c>
      <c r="R7" s="28">
        <v>263.32</v>
      </c>
      <c r="S7" s="28">
        <v>275.41000000000003</v>
      </c>
      <c r="T7" s="28">
        <v>266.76</v>
      </c>
      <c r="U7" s="28">
        <v>295.81</v>
      </c>
      <c r="V7" s="28">
        <v>290.83</v>
      </c>
      <c r="W7" s="28">
        <v>263.32</v>
      </c>
      <c r="X7" s="28">
        <v>290.77999999999997</v>
      </c>
      <c r="Y7" s="28">
        <v>263.42</v>
      </c>
      <c r="Z7" s="29"/>
      <c r="AA7" s="30">
        <f>IF(SUM(B7:Z7)&lt;&gt;0,AVERAGEIF(B7:Z7,"&lt;&gt;"""),"")</f>
        <v>212.80083333333334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11.93</v>
      </c>
      <c r="R12" s="52">
        <v>6.1879999999999997</v>
      </c>
      <c r="S12" s="52">
        <v>12.026999999999999</v>
      </c>
      <c r="T12" s="52">
        <v>13.775</v>
      </c>
      <c r="U12" s="52">
        <v>7</v>
      </c>
      <c r="V12" s="52">
        <v>9.8859999999999992</v>
      </c>
      <c r="W12" s="52">
        <v>6.8940000000000001</v>
      </c>
      <c r="X12" s="52"/>
      <c r="Y12" s="52"/>
      <c r="Z12" s="53"/>
      <c r="AA12" s="54">
        <f t="shared" si="0"/>
        <v>67.7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4.0670000000000002</v>
      </c>
      <c r="C14" s="57">
        <v>3.6839999999999997</v>
      </c>
      <c r="D14" s="57">
        <v>4.1219999999999999</v>
      </c>
      <c r="E14" s="57">
        <v>4.5650000000000004</v>
      </c>
      <c r="F14" s="57">
        <v>4.2320000000000002</v>
      </c>
      <c r="G14" s="57">
        <v>4.080000000000001</v>
      </c>
      <c r="H14" s="57">
        <v>5.5860000000000003</v>
      </c>
      <c r="I14" s="57">
        <v>7.3660000000000005</v>
      </c>
      <c r="J14" s="57">
        <v>17.111999999999998</v>
      </c>
      <c r="K14" s="57">
        <v>28.078000000000003</v>
      </c>
      <c r="L14" s="57">
        <v>38.658000000000001</v>
      </c>
      <c r="M14" s="57">
        <v>43.561000000000007</v>
      </c>
      <c r="N14" s="57">
        <v>36.637</v>
      </c>
      <c r="O14" s="57">
        <v>29.242000000000001</v>
      </c>
      <c r="P14" s="57">
        <v>13.209</v>
      </c>
      <c r="Q14" s="57">
        <v>2.3069999999999999</v>
      </c>
      <c r="R14" s="57">
        <v>1.0339999999999998</v>
      </c>
      <c r="S14" s="57">
        <v>1.008</v>
      </c>
      <c r="T14" s="57">
        <v>1.4219999999999999</v>
      </c>
      <c r="U14" s="57">
        <v>3.6779999999999999</v>
      </c>
      <c r="V14" s="57">
        <v>4.4540000000000006</v>
      </c>
      <c r="W14" s="57">
        <v>5.8550000000000004</v>
      </c>
      <c r="X14" s="57">
        <v>2.3109999999999999</v>
      </c>
      <c r="Y14" s="57">
        <v>1.365</v>
      </c>
      <c r="Z14" s="58"/>
      <c r="AA14" s="59">
        <f t="shared" si="0"/>
        <v>267.63299999999998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4.0670000000000002</v>
      </c>
      <c r="C16" s="62">
        <f t="shared" ref="C16:Z16" si="1">IF(LEN(C$2)&gt;0,SUM(C10:C15),"")</f>
        <v>3.6839999999999997</v>
      </c>
      <c r="D16" s="62">
        <f t="shared" si="1"/>
        <v>4.1219999999999999</v>
      </c>
      <c r="E16" s="62">
        <f t="shared" si="1"/>
        <v>4.5650000000000004</v>
      </c>
      <c r="F16" s="62">
        <f t="shared" si="1"/>
        <v>4.2320000000000002</v>
      </c>
      <c r="G16" s="62">
        <f t="shared" si="1"/>
        <v>4.080000000000001</v>
      </c>
      <c r="H16" s="62">
        <f t="shared" si="1"/>
        <v>5.5860000000000003</v>
      </c>
      <c r="I16" s="62">
        <f t="shared" si="1"/>
        <v>7.3660000000000005</v>
      </c>
      <c r="J16" s="62">
        <f t="shared" si="1"/>
        <v>17.111999999999998</v>
      </c>
      <c r="K16" s="62">
        <f t="shared" si="1"/>
        <v>28.078000000000003</v>
      </c>
      <c r="L16" s="62">
        <f t="shared" si="1"/>
        <v>38.658000000000001</v>
      </c>
      <c r="M16" s="62">
        <f t="shared" si="1"/>
        <v>43.561000000000007</v>
      </c>
      <c r="N16" s="62">
        <f t="shared" si="1"/>
        <v>36.637</v>
      </c>
      <c r="O16" s="62">
        <f t="shared" si="1"/>
        <v>29.242000000000001</v>
      </c>
      <c r="P16" s="62">
        <f t="shared" si="1"/>
        <v>13.209</v>
      </c>
      <c r="Q16" s="62">
        <f t="shared" si="1"/>
        <v>14.237</v>
      </c>
      <c r="R16" s="62">
        <f t="shared" si="1"/>
        <v>7.2219999999999995</v>
      </c>
      <c r="S16" s="62">
        <f t="shared" si="1"/>
        <v>13.035</v>
      </c>
      <c r="T16" s="62">
        <f t="shared" si="1"/>
        <v>15.197000000000001</v>
      </c>
      <c r="U16" s="62">
        <f t="shared" si="1"/>
        <v>10.678000000000001</v>
      </c>
      <c r="V16" s="62">
        <f t="shared" si="1"/>
        <v>14.34</v>
      </c>
      <c r="W16" s="62">
        <f t="shared" si="1"/>
        <v>12.749000000000001</v>
      </c>
      <c r="X16" s="62">
        <f t="shared" si="1"/>
        <v>2.3109999999999999</v>
      </c>
      <c r="Y16" s="62">
        <f t="shared" si="1"/>
        <v>1.365</v>
      </c>
      <c r="Z16" s="63" t="str">
        <f t="shared" si="1"/>
        <v/>
      </c>
      <c r="AA16" s="64">
        <f>SUM(AA10:AA15)</f>
        <v>335.33299999999997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0.08</v>
      </c>
      <c r="C20" s="77">
        <v>0.08</v>
      </c>
      <c r="D20" s="77">
        <v>8.5000000000000006E-2</v>
      </c>
      <c r="E20" s="77">
        <v>9.2999999999999999E-2</v>
      </c>
      <c r="F20" s="77">
        <v>0.10299999999999999</v>
      </c>
      <c r="G20" s="77">
        <v>0.108</v>
      </c>
      <c r="H20" s="77">
        <v>8.6999999999999994E-2</v>
      </c>
      <c r="I20" s="77">
        <v>8.6999999999999994E-2</v>
      </c>
      <c r="J20" s="77">
        <v>7.9000000000000001E-2</v>
      </c>
      <c r="K20" s="77">
        <v>2.7889999999999997</v>
      </c>
      <c r="L20" s="77">
        <v>7.8E-2</v>
      </c>
      <c r="M20" s="77">
        <v>7.3999999999999996E-2</v>
      </c>
      <c r="N20" s="77">
        <v>5.7000000000000002E-2</v>
      </c>
      <c r="O20" s="77">
        <v>5.8000000000000003E-2</v>
      </c>
      <c r="P20" s="77">
        <v>6.9000000000000006E-2</v>
      </c>
      <c r="Q20" s="77">
        <v>7.2999999999999995E-2</v>
      </c>
      <c r="R20" s="77">
        <v>6.9000000000000006E-2</v>
      </c>
      <c r="S20" s="77">
        <v>5.8000000000000003E-2</v>
      </c>
      <c r="T20" s="77">
        <v>5.8000000000000003E-2</v>
      </c>
      <c r="U20" s="77">
        <v>5.0999999999999997E-2</v>
      </c>
      <c r="V20" s="77">
        <v>4.3999999999999997E-2</v>
      </c>
      <c r="W20" s="77">
        <v>3.9E-2</v>
      </c>
      <c r="X20" s="77">
        <v>4.5999999999999999E-2</v>
      </c>
      <c r="Y20" s="77">
        <v>4.4999999999999998E-2</v>
      </c>
      <c r="Z20" s="78"/>
      <c r="AA20" s="79">
        <f t="shared" si="2"/>
        <v>4.4099999999999984</v>
      </c>
    </row>
    <row r="21" spans="1:27" ht="24.95" customHeight="1" x14ac:dyDescent="0.2">
      <c r="A21" s="75" t="s">
        <v>16</v>
      </c>
      <c r="B21" s="80">
        <v>5.2869999999999999</v>
      </c>
      <c r="C21" s="81">
        <v>5.7249999999999996</v>
      </c>
      <c r="D21" s="81">
        <v>6.4530000000000003</v>
      </c>
      <c r="E21" s="81">
        <v>10.718</v>
      </c>
      <c r="F21" s="81">
        <v>7.3690000000000007</v>
      </c>
      <c r="G21" s="81">
        <v>15.097</v>
      </c>
      <c r="H21" s="81">
        <v>14.518000000000001</v>
      </c>
      <c r="I21" s="81">
        <v>20.204000000000001</v>
      </c>
      <c r="J21" s="81">
        <v>15.816000000000001</v>
      </c>
      <c r="K21" s="81">
        <v>13.850999999999999</v>
      </c>
      <c r="L21" s="81">
        <v>13.486999999999998</v>
      </c>
      <c r="M21" s="81">
        <v>11.369</v>
      </c>
      <c r="N21" s="81">
        <v>11.238</v>
      </c>
      <c r="O21" s="81">
        <v>8.5570000000000004</v>
      </c>
      <c r="P21" s="81">
        <v>5.7189999999999994</v>
      </c>
      <c r="Q21" s="81">
        <v>5.0100000000000007</v>
      </c>
      <c r="R21" s="81">
        <v>9.5510000000000002</v>
      </c>
      <c r="S21" s="81">
        <v>8.3409999999999993</v>
      </c>
      <c r="T21" s="81">
        <v>5.1120000000000001</v>
      </c>
      <c r="U21" s="81">
        <v>6.9269999999999996</v>
      </c>
      <c r="V21" s="81">
        <v>6.5060000000000002</v>
      </c>
      <c r="W21" s="81">
        <v>3.3759999999999999</v>
      </c>
      <c r="X21" s="81">
        <v>11.939</v>
      </c>
      <c r="Y21" s="81">
        <v>14.215</v>
      </c>
      <c r="Z21" s="78"/>
      <c r="AA21" s="79">
        <f t="shared" si="2"/>
        <v>236.38499999999996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5.367</v>
      </c>
      <c r="C25" s="88">
        <f t="shared" ref="C25:Z25" si="3">IF(LEN(C$2)&gt;0,SUM(C19:C24),"")</f>
        <v>5.8049999999999997</v>
      </c>
      <c r="D25" s="88">
        <f t="shared" si="3"/>
        <v>6.5380000000000003</v>
      </c>
      <c r="E25" s="88">
        <f t="shared" si="3"/>
        <v>10.811</v>
      </c>
      <c r="F25" s="88">
        <f t="shared" si="3"/>
        <v>7.4720000000000004</v>
      </c>
      <c r="G25" s="88">
        <f t="shared" si="3"/>
        <v>15.205</v>
      </c>
      <c r="H25" s="88">
        <f t="shared" si="3"/>
        <v>14.605</v>
      </c>
      <c r="I25" s="88">
        <f t="shared" si="3"/>
        <v>20.291</v>
      </c>
      <c r="J25" s="88">
        <f t="shared" si="3"/>
        <v>15.895000000000001</v>
      </c>
      <c r="K25" s="88">
        <f t="shared" si="3"/>
        <v>16.64</v>
      </c>
      <c r="L25" s="88">
        <f t="shared" si="3"/>
        <v>13.564999999999998</v>
      </c>
      <c r="M25" s="88">
        <f t="shared" si="3"/>
        <v>11.443</v>
      </c>
      <c r="N25" s="88">
        <f t="shared" si="3"/>
        <v>11.295</v>
      </c>
      <c r="O25" s="88">
        <f t="shared" si="3"/>
        <v>8.6150000000000002</v>
      </c>
      <c r="P25" s="88">
        <f t="shared" si="3"/>
        <v>5.7879999999999994</v>
      </c>
      <c r="Q25" s="88">
        <f t="shared" si="3"/>
        <v>5.0830000000000011</v>
      </c>
      <c r="R25" s="88">
        <f t="shared" si="3"/>
        <v>9.620000000000001</v>
      </c>
      <c r="S25" s="88">
        <f t="shared" si="3"/>
        <v>8.3989999999999991</v>
      </c>
      <c r="T25" s="88">
        <f t="shared" si="3"/>
        <v>5.17</v>
      </c>
      <c r="U25" s="88">
        <f t="shared" si="3"/>
        <v>6.9779999999999998</v>
      </c>
      <c r="V25" s="88">
        <f t="shared" si="3"/>
        <v>6.55</v>
      </c>
      <c r="W25" s="88">
        <f t="shared" si="3"/>
        <v>3.415</v>
      </c>
      <c r="X25" s="88">
        <f t="shared" si="3"/>
        <v>11.984999999999999</v>
      </c>
      <c r="Y25" s="88">
        <f t="shared" si="3"/>
        <v>14.26</v>
      </c>
      <c r="Z25" s="89" t="str">
        <f t="shared" si="3"/>
        <v/>
      </c>
      <c r="AA25" s="90">
        <f>SUM(AA19:AA24)</f>
        <v>240.79499999999996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9.4339999999999993</v>
      </c>
      <c r="C29" s="77">
        <v>9.4890000000000008</v>
      </c>
      <c r="D29" s="77">
        <v>10.66</v>
      </c>
      <c r="E29" s="77">
        <v>15.375999999999999</v>
      </c>
      <c r="F29" s="77">
        <v>11.704000000000001</v>
      </c>
      <c r="G29" s="77">
        <v>19.285</v>
      </c>
      <c r="H29" s="77">
        <v>20.190999999999999</v>
      </c>
      <c r="I29" s="77">
        <v>27.657</v>
      </c>
      <c r="J29" s="77">
        <v>33.006999999999998</v>
      </c>
      <c r="K29" s="77">
        <v>44.718000000000004</v>
      </c>
      <c r="L29" s="77">
        <v>52.222999999999999</v>
      </c>
      <c r="M29" s="77">
        <v>55.003999999999998</v>
      </c>
      <c r="N29" s="77">
        <v>47.932000000000002</v>
      </c>
      <c r="O29" s="77">
        <v>37.856999999999999</v>
      </c>
      <c r="P29" s="77">
        <v>18.997</v>
      </c>
      <c r="Q29" s="77">
        <v>19.32</v>
      </c>
      <c r="R29" s="77">
        <v>16.841999999999999</v>
      </c>
      <c r="S29" s="77">
        <v>21.434000000000001</v>
      </c>
      <c r="T29" s="77">
        <v>20.367000000000001</v>
      </c>
      <c r="U29" s="77">
        <v>17.655999999999999</v>
      </c>
      <c r="V29" s="77">
        <v>20.89</v>
      </c>
      <c r="W29" s="77">
        <v>16.164000000000001</v>
      </c>
      <c r="X29" s="77">
        <v>14.295999999999999</v>
      </c>
      <c r="Y29" s="77">
        <v>15.625</v>
      </c>
      <c r="Z29" s="78"/>
      <c r="AA29" s="79">
        <f>SUM(B29:Z29)</f>
        <v>576.12800000000016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9.4339999999999993</v>
      </c>
      <c r="C31" s="62">
        <f t="shared" ref="C31:Z31" si="4">IF(LEN(C$2)&gt;0,SUM(C28:C30),"")</f>
        <v>9.4890000000000008</v>
      </c>
      <c r="D31" s="62">
        <f t="shared" si="4"/>
        <v>10.66</v>
      </c>
      <c r="E31" s="62">
        <f t="shared" si="4"/>
        <v>15.375999999999999</v>
      </c>
      <c r="F31" s="62">
        <f t="shared" si="4"/>
        <v>11.704000000000001</v>
      </c>
      <c r="G31" s="62">
        <f t="shared" si="4"/>
        <v>19.285</v>
      </c>
      <c r="H31" s="62">
        <f t="shared" si="4"/>
        <v>20.190999999999999</v>
      </c>
      <c r="I31" s="62">
        <f t="shared" si="4"/>
        <v>27.657</v>
      </c>
      <c r="J31" s="62">
        <f t="shared" si="4"/>
        <v>33.006999999999998</v>
      </c>
      <c r="K31" s="62">
        <f t="shared" si="4"/>
        <v>44.718000000000004</v>
      </c>
      <c r="L31" s="62">
        <f t="shared" si="4"/>
        <v>52.222999999999999</v>
      </c>
      <c r="M31" s="62">
        <f t="shared" si="4"/>
        <v>55.003999999999998</v>
      </c>
      <c r="N31" s="62">
        <f t="shared" si="4"/>
        <v>47.932000000000002</v>
      </c>
      <c r="O31" s="62">
        <f t="shared" si="4"/>
        <v>37.856999999999999</v>
      </c>
      <c r="P31" s="62">
        <f t="shared" si="4"/>
        <v>18.997</v>
      </c>
      <c r="Q31" s="62">
        <f t="shared" si="4"/>
        <v>19.32</v>
      </c>
      <c r="R31" s="62">
        <f t="shared" si="4"/>
        <v>16.841999999999999</v>
      </c>
      <c r="S31" s="62">
        <f t="shared" si="4"/>
        <v>21.434000000000001</v>
      </c>
      <c r="T31" s="62">
        <f t="shared" si="4"/>
        <v>20.367000000000001</v>
      </c>
      <c r="U31" s="62">
        <f t="shared" si="4"/>
        <v>17.655999999999999</v>
      </c>
      <c r="V31" s="62">
        <f t="shared" si="4"/>
        <v>20.89</v>
      </c>
      <c r="W31" s="62">
        <f t="shared" si="4"/>
        <v>16.164000000000001</v>
      </c>
      <c r="X31" s="62">
        <f t="shared" si="4"/>
        <v>14.295999999999999</v>
      </c>
      <c r="Y31" s="62">
        <f t="shared" si="4"/>
        <v>15.625</v>
      </c>
      <c r="Z31" s="63" t="str">
        <f t="shared" si="4"/>
        <v/>
      </c>
      <c r="AA31" s="64">
        <f>SUM(AA28:AA30)</f>
        <v>576.12800000000016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0.9</v>
      </c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0.9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0.9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0.9</v>
      </c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0.9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0.9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10.334000000000001</v>
      </c>
      <c r="C51" s="88">
        <f t="shared" si="10"/>
        <v>9.488999999999999</v>
      </c>
      <c r="D51" s="88">
        <f t="shared" si="10"/>
        <v>10.66</v>
      </c>
      <c r="E51" s="88">
        <f t="shared" si="10"/>
        <v>15.376000000000001</v>
      </c>
      <c r="F51" s="88">
        <f t="shared" si="10"/>
        <v>11.704000000000001</v>
      </c>
      <c r="G51" s="88">
        <f t="shared" si="10"/>
        <v>19.285</v>
      </c>
      <c r="H51" s="88">
        <f t="shared" si="10"/>
        <v>20.191000000000003</v>
      </c>
      <c r="I51" s="88">
        <f t="shared" si="10"/>
        <v>27.657</v>
      </c>
      <c r="J51" s="88">
        <f t="shared" si="10"/>
        <v>33.006999999999998</v>
      </c>
      <c r="K51" s="88">
        <f t="shared" si="10"/>
        <v>44.718000000000004</v>
      </c>
      <c r="L51" s="88">
        <f t="shared" si="10"/>
        <v>52.222999999999999</v>
      </c>
      <c r="M51" s="88">
        <f t="shared" si="10"/>
        <v>55.004000000000005</v>
      </c>
      <c r="N51" s="88">
        <f t="shared" si="10"/>
        <v>47.932000000000002</v>
      </c>
      <c r="O51" s="88">
        <f t="shared" si="10"/>
        <v>37.856999999999999</v>
      </c>
      <c r="P51" s="88">
        <f t="shared" si="10"/>
        <v>18.997</v>
      </c>
      <c r="Q51" s="88">
        <f t="shared" si="10"/>
        <v>19.32</v>
      </c>
      <c r="R51" s="88">
        <f t="shared" si="10"/>
        <v>16.841999999999999</v>
      </c>
      <c r="S51" s="88">
        <f t="shared" si="10"/>
        <v>21.433999999999997</v>
      </c>
      <c r="T51" s="88">
        <f t="shared" si="10"/>
        <v>20.367000000000001</v>
      </c>
      <c r="U51" s="88">
        <f t="shared" si="10"/>
        <v>17.655999999999999</v>
      </c>
      <c r="V51" s="88">
        <f t="shared" si="10"/>
        <v>20.89</v>
      </c>
      <c r="W51" s="88">
        <f t="shared" si="10"/>
        <v>16.164000000000001</v>
      </c>
      <c r="X51" s="88">
        <f t="shared" si="10"/>
        <v>14.295999999999999</v>
      </c>
      <c r="Y51" s="88">
        <f t="shared" si="10"/>
        <v>15.625</v>
      </c>
      <c r="Z51" s="89" t="str">
        <f t="shared" si="10"/>
        <v/>
      </c>
      <c r="AA51" s="104">
        <f>SUM(B51:Z51)</f>
        <v>577.02800000000002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44932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10.369</v>
      </c>
      <c r="C4" s="18">
        <v>9.4619999999999997</v>
      </c>
      <c r="D4" s="18">
        <v>10.7</v>
      </c>
      <c r="E4" s="18">
        <v>15.4</v>
      </c>
      <c r="F4" s="18">
        <v>11.67</v>
      </c>
      <c r="G4" s="18">
        <v>19.240000000000002</v>
      </c>
      <c r="H4" s="18">
        <v>20.191000000000003</v>
      </c>
      <c r="I4" s="18">
        <v>27.657000000000004</v>
      </c>
      <c r="J4" s="18">
        <v>32.976000000000006</v>
      </c>
      <c r="K4" s="18">
        <v>44.741999999999997</v>
      </c>
      <c r="L4" s="18">
        <v>52.227000000000004</v>
      </c>
      <c r="M4" s="18">
        <v>54.978999999999999</v>
      </c>
      <c r="N4" s="18">
        <v>47.902000000000001</v>
      </c>
      <c r="O4" s="18">
        <v>37.899000000000001</v>
      </c>
      <c r="P4" s="18">
        <v>19.044999999999998</v>
      </c>
      <c r="Q4" s="18">
        <v>19.319999999999997</v>
      </c>
      <c r="R4" s="18">
        <v>16.841999999999999</v>
      </c>
      <c r="S4" s="18">
        <v>21.433999999999997</v>
      </c>
      <c r="T4" s="18">
        <v>20.367000000000001</v>
      </c>
      <c r="U4" s="18">
        <v>17.655999999999999</v>
      </c>
      <c r="V4" s="18">
        <v>20.89</v>
      </c>
      <c r="W4" s="18">
        <v>16.164000000000001</v>
      </c>
      <c r="X4" s="18">
        <v>14.296000000000001</v>
      </c>
      <c r="Y4" s="18">
        <v>15.625</v>
      </c>
      <c r="Z4" s="19"/>
      <c r="AA4" s="20">
        <f>SUM(B4:Z4)</f>
        <v>577.053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173.13</v>
      </c>
      <c r="C7" s="28">
        <v>177.54</v>
      </c>
      <c r="D7" s="28">
        <v>168</v>
      </c>
      <c r="E7" s="28">
        <v>162</v>
      </c>
      <c r="F7" s="28">
        <v>165.1</v>
      </c>
      <c r="G7" s="28">
        <v>165.1</v>
      </c>
      <c r="H7" s="28">
        <v>259.60000000000002</v>
      </c>
      <c r="I7" s="28">
        <v>200.15</v>
      </c>
      <c r="J7" s="28">
        <v>174.54</v>
      </c>
      <c r="K7" s="28">
        <v>174.14</v>
      </c>
      <c r="L7" s="28">
        <v>173.8</v>
      </c>
      <c r="M7" s="28">
        <v>173.85</v>
      </c>
      <c r="N7" s="28">
        <v>173.88</v>
      </c>
      <c r="O7" s="28">
        <v>165.45</v>
      </c>
      <c r="P7" s="28">
        <v>165.71</v>
      </c>
      <c r="Q7" s="28">
        <v>225.58</v>
      </c>
      <c r="R7" s="28">
        <v>263.32</v>
      </c>
      <c r="S7" s="28">
        <v>275.41000000000003</v>
      </c>
      <c r="T7" s="28">
        <v>266.76</v>
      </c>
      <c r="U7" s="28">
        <v>295.81</v>
      </c>
      <c r="V7" s="28">
        <v>290.83</v>
      </c>
      <c r="W7" s="28">
        <v>263.32</v>
      </c>
      <c r="X7" s="28">
        <v>290.77999999999997</v>
      </c>
      <c r="Y7" s="28">
        <v>263.42</v>
      </c>
      <c r="Z7" s="29"/>
      <c r="AA7" s="30">
        <f>IF(SUM(B7:Z7)&lt;&gt;0,AVERAGEIF(B7:Z7,"&lt;&gt;"""),"")</f>
        <v>212.80083333333334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1.901</v>
      </c>
      <c r="C20" s="77">
        <v>0.1</v>
      </c>
      <c r="D20" s="77">
        <v>1</v>
      </c>
      <c r="E20" s="77">
        <v>0.3</v>
      </c>
      <c r="F20" s="77">
        <v>0.4</v>
      </c>
      <c r="G20" s="77">
        <v>0.4</v>
      </c>
      <c r="H20" s="77">
        <v>1.786</v>
      </c>
      <c r="I20" s="77">
        <v>2.367</v>
      </c>
      <c r="J20" s="77">
        <v>0.90400000000000003</v>
      </c>
      <c r="K20" s="77">
        <v>0.45700000000000002</v>
      </c>
      <c r="L20" s="77"/>
      <c r="M20" s="77"/>
      <c r="N20" s="77"/>
      <c r="O20" s="77"/>
      <c r="P20" s="77"/>
      <c r="Q20" s="77"/>
      <c r="R20" s="77"/>
      <c r="S20" s="77">
        <v>2</v>
      </c>
      <c r="T20" s="77">
        <v>2</v>
      </c>
      <c r="U20" s="77">
        <v>2</v>
      </c>
      <c r="V20" s="77">
        <v>2</v>
      </c>
      <c r="W20" s="77">
        <v>2</v>
      </c>
      <c r="X20" s="77">
        <v>2</v>
      </c>
      <c r="Y20" s="77">
        <v>2</v>
      </c>
      <c r="Z20" s="78"/>
      <c r="AA20" s="79">
        <f t="shared" si="2"/>
        <v>23.615000000000002</v>
      </c>
    </row>
    <row r="21" spans="1:27" ht="24.95" customHeight="1" x14ac:dyDescent="0.2">
      <c r="A21" s="75" t="s">
        <v>16</v>
      </c>
      <c r="B21" s="80">
        <v>8.468</v>
      </c>
      <c r="C21" s="81">
        <v>2.6619999999999999</v>
      </c>
      <c r="D21" s="81"/>
      <c r="E21" s="81"/>
      <c r="F21" s="81">
        <v>5.27</v>
      </c>
      <c r="G21" s="81">
        <v>6.74</v>
      </c>
      <c r="H21" s="81">
        <v>18.405000000000001</v>
      </c>
      <c r="I21" s="81">
        <v>25.29</v>
      </c>
      <c r="J21" s="81">
        <v>25.672000000000001</v>
      </c>
      <c r="K21" s="81">
        <v>28.584999999999997</v>
      </c>
      <c r="L21" s="81">
        <v>20.826999999999998</v>
      </c>
      <c r="M21" s="81">
        <v>17.679000000000002</v>
      </c>
      <c r="N21" s="81">
        <v>10.001999999999999</v>
      </c>
      <c r="O21" s="81">
        <v>9.0990000000000002</v>
      </c>
      <c r="P21" s="81">
        <v>10.344999999999999</v>
      </c>
      <c r="Q21" s="81">
        <v>19.319999999999997</v>
      </c>
      <c r="R21" s="81">
        <v>16.841999999999999</v>
      </c>
      <c r="S21" s="81">
        <v>19.434000000000001</v>
      </c>
      <c r="T21" s="81">
        <v>18.367000000000001</v>
      </c>
      <c r="U21" s="81">
        <v>15.655999999999999</v>
      </c>
      <c r="V21" s="81">
        <v>18.89</v>
      </c>
      <c r="W21" s="81">
        <v>14.164</v>
      </c>
      <c r="X21" s="81">
        <v>12.296000000000001</v>
      </c>
      <c r="Y21" s="81">
        <v>13.625</v>
      </c>
      <c r="Z21" s="78"/>
      <c r="AA21" s="79">
        <f t="shared" si="2"/>
        <v>337.63799999999992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10.369</v>
      </c>
      <c r="C25" s="88">
        <f t="shared" si="3"/>
        <v>2.762</v>
      </c>
      <c r="D25" s="88">
        <f t="shared" si="3"/>
        <v>1</v>
      </c>
      <c r="E25" s="88">
        <f t="shared" si="3"/>
        <v>0.3</v>
      </c>
      <c r="F25" s="88">
        <f t="shared" si="3"/>
        <v>5.67</v>
      </c>
      <c r="G25" s="88">
        <f t="shared" si="3"/>
        <v>7.1400000000000006</v>
      </c>
      <c r="H25" s="88">
        <f t="shared" si="3"/>
        <v>20.191000000000003</v>
      </c>
      <c r="I25" s="88">
        <f t="shared" si="3"/>
        <v>27.657</v>
      </c>
      <c r="J25" s="88">
        <f t="shared" si="3"/>
        <v>26.576000000000001</v>
      </c>
      <c r="K25" s="88">
        <f t="shared" si="3"/>
        <v>29.041999999999998</v>
      </c>
      <c r="L25" s="88">
        <f t="shared" si="3"/>
        <v>20.826999999999998</v>
      </c>
      <c r="M25" s="88">
        <f t="shared" si="3"/>
        <v>17.679000000000002</v>
      </c>
      <c r="N25" s="88">
        <f t="shared" si="3"/>
        <v>10.001999999999999</v>
      </c>
      <c r="O25" s="88">
        <f t="shared" si="3"/>
        <v>9.0990000000000002</v>
      </c>
      <c r="P25" s="88">
        <f t="shared" si="3"/>
        <v>10.344999999999999</v>
      </c>
      <c r="Q25" s="88">
        <f t="shared" si="3"/>
        <v>19.319999999999997</v>
      </c>
      <c r="R25" s="88">
        <f t="shared" si="3"/>
        <v>16.841999999999999</v>
      </c>
      <c r="S25" s="88">
        <f t="shared" si="3"/>
        <v>21.434000000000001</v>
      </c>
      <c r="T25" s="88">
        <f t="shared" si="3"/>
        <v>20.367000000000001</v>
      </c>
      <c r="U25" s="88">
        <f t="shared" si="3"/>
        <v>17.655999999999999</v>
      </c>
      <c r="V25" s="88">
        <f t="shared" si="3"/>
        <v>20.89</v>
      </c>
      <c r="W25" s="88">
        <f t="shared" si="3"/>
        <v>16.164000000000001</v>
      </c>
      <c r="X25" s="88">
        <f t="shared" si="3"/>
        <v>14.296000000000001</v>
      </c>
      <c r="Y25" s="88">
        <f t="shared" si="3"/>
        <v>15.625</v>
      </c>
      <c r="Z25" s="89">
        <f t="shared" si="3"/>
        <v>0</v>
      </c>
      <c r="AA25" s="90">
        <f t="shared" si="3"/>
        <v>361.25299999999993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10.369</v>
      </c>
      <c r="C29" s="77">
        <v>2.762</v>
      </c>
      <c r="D29" s="77">
        <v>1</v>
      </c>
      <c r="E29" s="77">
        <v>0.3</v>
      </c>
      <c r="F29" s="77">
        <v>5.67</v>
      </c>
      <c r="G29" s="77">
        <v>7.14</v>
      </c>
      <c r="H29" s="77">
        <v>20.190999999999999</v>
      </c>
      <c r="I29" s="77">
        <v>27.657</v>
      </c>
      <c r="J29" s="77">
        <v>26.576000000000001</v>
      </c>
      <c r="K29" s="77">
        <v>29.042000000000002</v>
      </c>
      <c r="L29" s="77">
        <v>20.827000000000002</v>
      </c>
      <c r="M29" s="77">
        <v>17.678999999999998</v>
      </c>
      <c r="N29" s="77">
        <v>10.002000000000001</v>
      </c>
      <c r="O29" s="77">
        <v>9.0990000000000002</v>
      </c>
      <c r="P29" s="77">
        <v>10.345000000000001</v>
      </c>
      <c r="Q29" s="77">
        <v>19.32</v>
      </c>
      <c r="R29" s="77">
        <v>16.841999999999999</v>
      </c>
      <c r="S29" s="77">
        <v>21.434000000000001</v>
      </c>
      <c r="T29" s="77">
        <v>20.367000000000001</v>
      </c>
      <c r="U29" s="77">
        <v>17.655999999999999</v>
      </c>
      <c r="V29" s="77">
        <v>20.89</v>
      </c>
      <c r="W29" s="77">
        <v>16.164000000000001</v>
      </c>
      <c r="X29" s="77">
        <v>14.295999999999999</v>
      </c>
      <c r="Y29" s="77">
        <v>15.625</v>
      </c>
      <c r="Z29" s="78"/>
      <c r="AA29" s="79">
        <f>SUM(B29:Z29)</f>
        <v>361.25299999999999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10.369</v>
      </c>
      <c r="C31" s="62">
        <f t="shared" si="4"/>
        <v>2.762</v>
      </c>
      <c r="D31" s="62">
        <f t="shared" si="4"/>
        <v>1</v>
      </c>
      <c r="E31" s="62">
        <f t="shared" si="4"/>
        <v>0.3</v>
      </c>
      <c r="F31" s="62">
        <f t="shared" si="4"/>
        <v>5.67</v>
      </c>
      <c r="G31" s="62">
        <f t="shared" si="4"/>
        <v>7.14</v>
      </c>
      <c r="H31" s="62">
        <f t="shared" si="4"/>
        <v>20.190999999999999</v>
      </c>
      <c r="I31" s="62">
        <f t="shared" si="4"/>
        <v>27.657</v>
      </c>
      <c r="J31" s="62">
        <f t="shared" si="4"/>
        <v>26.576000000000001</v>
      </c>
      <c r="K31" s="62">
        <f t="shared" si="4"/>
        <v>29.042000000000002</v>
      </c>
      <c r="L31" s="62">
        <f t="shared" si="4"/>
        <v>20.827000000000002</v>
      </c>
      <c r="M31" s="62">
        <f t="shared" si="4"/>
        <v>17.678999999999998</v>
      </c>
      <c r="N31" s="62">
        <f t="shared" si="4"/>
        <v>10.002000000000001</v>
      </c>
      <c r="O31" s="62">
        <f t="shared" si="4"/>
        <v>9.0990000000000002</v>
      </c>
      <c r="P31" s="62">
        <f t="shared" si="4"/>
        <v>10.345000000000001</v>
      </c>
      <c r="Q31" s="62">
        <f t="shared" si="4"/>
        <v>19.32</v>
      </c>
      <c r="R31" s="62">
        <f t="shared" si="4"/>
        <v>16.841999999999999</v>
      </c>
      <c r="S31" s="62">
        <f t="shared" si="4"/>
        <v>21.434000000000001</v>
      </c>
      <c r="T31" s="62">
        <f t="shared" si="4"/>
        <v>20.367000000000001</v>
      </c>
      <c r="U31" s="62">
        <f t="shared" si="4"/>
        <v>17.655999999999999</v>
      </c>
      <c r="V31" s="62">
        <f t="shared" si="4"/>
        <v>20.89</v>
      </c>
      <c r="W31" s="62">
        <f t="shared" si="4"/>
        <v>16.164000000000001</v>
      </c>
      <c r="X31" s="62">
        <f t="shared" si="4"/>
        <v>14.295999999999999</v>
      </c>
      <c r="Y31" s="62">
        <f t="shared" si="4"/>
        <v>15.625</v>
      </c>
      <c r="Z31" s="63">
        <f t="shared" si="4"/>
        <v>0</v>
      </c>
      <c r="AA31" s="64">
        <f t="shared" si="4"/>
        <v>361.25299999999999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6.7</v>
      </c>
      <c r="D38" s="99">
        <v>9.6999999999999993</v>
      </c>
      <c r="E38" s="99">
        <v>15.1</v>
      </c>
      <c r="F38" s="99">
        <v>6</v>
      </c>
      <c r="G38" s="99">
        <v>12.1</v>
      </c>
      <c r="H38" s="99"/>
      <c r="I38" s="99"/>
      <c r="J38" s="99">
        <v>6.4</v>
      </c>
      <c r="K38" s="99">
        <v>15.7</v>
      </c>
      <c r="L38" s="99">
        <v>31.4</v>
      </c>
      <c r="M38" s="99">
        <v>37.299999999999997</v>
      </c>
      <c r="N38" s="99">
        <v>37.9</v>
      </c>
      <c r="O38" s="99">
        <v>28.8</v>
      </c>
      <c r="P38" s="99">
        <v>8.6999999999999993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215.79999999999998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6.7</v>
      </c>
      <c r="D39" s="88">
        <f t="shared" si="6"/>
        <v>9.6999999999999993</v>
      </c>
      <c r="E39" s="88">
        <f t="shared" si="6"/>
        <v>15.1</v>
      </c>
      <c r="F39" s="88">
        <f t="shared" si="6"/>
        <v>6</v>
      </c>
      <c r="G39" s="88">
        <f t="shared" si="6"/>
        <v>12.1</v>
      </c>
      <c r="H39" s="88">
        <f t="shared" si="6"/>
        <v>0</v>
      </c>
      <c r="I39" s="88">
        <f t="shared" si="6"/>
        <v>0</v>
      </c>
      <c r="J39" s="88">
        <f t="shared" si="6"/>
        <v>6.4</v>
      </c>
      <c r="K39" s="88">
        <f t="shared" si="6"/>
        <v>15.7</v>
      </c>
      <c r="L39" s="88">
        <f t="shared" si="6"/>
        <v>31.4</v>
      </c>
      <c r="M39" s="88">
        <f t="shared" si="6"/>
        <v>37.299999999999997</v>
      </c>
      <c r="N39" s="88">
        <f t="shared" si="6"/>
        <v>37.9</v>
      </c>
      <c r="O39" s="88">
        <f t="shared" si="6"/>
        <v>28.8</v>
      </c>
      <c r="P39" s="88">
        <f t="shared" si="6"/>
        <v>8.6999999999999993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215.79999999999998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6.7</v>
      </c>
      <c r="D46" s="99">
        <v>9.6999999999999993</v>
      </c>
      <c r="E46" s="99">
        <v>15.1</v>
      </c>
      <c r="F46" s="99">
        <v>6</v>
      </c>
      <c r="G46" s="99">
        <v>12.1</v>
      </c>
      <c r="H46" s="99"/>
      <c r="I46" s="99"/>
      <c r="J46" s="99">
        <v>6.4</v>
      </c>
      <c r="K46" s="99">
        <v>15.7</v>
      </c>
      <c r="L46" s="99">
        <v>31.4</v>
      </c>
      <c r="M46" s="99">
        <v>37.299999999999997</v>
      </c>
      <c r="N46" s="99">
        <v>37.9</v>
      </c>
      <c r="O46" s="99">
        <v>28.8</v>
      </c>
      <c r="P46" s="99">
        <v>8.6999999999999993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215.79999999999998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6.7</v>
      </c>
      <c r="D48" s="88">
        <f t="shared" si="8"/>
        <v>9.6999999999999993</v>
      </c>
      <c r="E48" s="88">
        <f t="shared" si="8"/>
        <v>15.1</v>
      </c>
      <c r="F48" s="88">
        <f t="shared" si="8"/>
        <v>6</v>
      </c>
      <c r="G48" s="88">
        <f t="shared" si="8"/>
        <v>12.1</v>
      </c>
      <c r="H48" s="88">
        <f t="shared" si="8"/>
        <v>0</v>
      </c>
      <c r="I48" s="88">
        <f t="shared" si="8"/>
        <v>0</v>
      </c>
      <c r="J48" s="88">
        <f t="shared" si="8"/>
        <v>6.4</v>
      </c>
      <c r="K48" s="88">
        <f t="shared" si="8"/>
        <v>15.7</v>
      </c>
      <c r="L48" s="88">
        <f t="shared" si="8"/>
        <v>31.4</v>
      </c>
      <c r="M48" s="88">
        <f t="shared" si="8"/>
        <v>37.299999999999997</v>
      </c>
      <c r="N48" s="88">
        <f t="shared" si="8"/>
        <v>37.9</v>
      </c>
      <c r="O48" s="88">
        <f t="shared" si="8"/>
        <v>28.8</v>
      </c>
      <c r="P48" s="88">
        <f t="shared" si="8"/>
        <v>8.6999999999999993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215.79999999999998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10.369</v>
      </c>
      <c r="C51" s="88">
        <f t="shared" si="10"/>
        <v>9.4619999999999997</v>
      </c>
      <c r="D51" s="88">
        <f t="shared" si="10"/>
        <v>10.7</v>
      </c>
      <c r="E51" s="88">
        <f t="shared" si="10"/>
        <v>15.4</v>
      </c>
      <c r="F51" s="88">
        <f t="shared" si="10"/>
        <v>11.67</v>
      </c>
      <c r="G51" s="88">
        <f t="shared" si="10"/>
        <v>19.240000000000002</v>
      </c>
      <c r="H51" s="88">
        <f t="shared" si="10"/>
        <v>20.191000000000003</v>
      </c>
      <c r="I51" s="88">
        <f t="shared" si="10"/>
        <v>27.657</v>
      </c>
      <c r="J51" s="88">
        <f t="shared" si="10"/>
        <v>32.975999999999999</v>
      </c>
      <c r="K51" s="88">
        <f t="shared" si="10"/>
        <v>44.741999999999997</v>
      </c>
      <c r="L51" s="88">
        <f t="shared" si="10"/>
        <v>52.226999999999997</v>
      </c>
      <c r="M51" s="88">
        <f t="shared" si="10"/>
        <v>54.978999999999999</v>
      </c>
      <c r="N51" s="88">
        <f t="shared" si="10"/>
        <v>47.902000000000001</v>
      </c>
      <c r="O51" s="88">
        <f t="shared" si="10"/>
        <v>37.899000000000001</v>
      </c>
      <c r="P51" s="88">
        <f t="shared" si="10"/>
        <v>19.044999999999998</v>
      </c>
      <c r="Q51" s="88">
        <f t="shared" si="10"/>
        <v>19.319999999999997</v>
      </c>
      <c r="R51" s="88">
        <f t="shared" si="10"/>
        <v>16.841999999999999</v>
      </c>
      <c r="S51" s="88">
        <f t="shared" si="10"/>
        <v>21.434000000000001</v>
      </c>
      <c r="T51" s="88">
        <f t="shared" si="10"/>
        <v>20.367000000000001</v>
      </c>
      <c r="U51" s="88">
        <f t="shared" si="10"/>
        <v>17.655999999999999</v>
      </c>
      <c r="V51" s="88">
        <f t="shared" si="10"/>
        <v>20.89</v>
      </c>
      <c r="W51" s="88">
        <f t="shared" si="10"/>
        <v>16.164000000000001</v>
      </c>
      <c r="X51" s="88">
        <f t="shared" si="10"/>
        <v>14.296000000000001</v>
      </c>
      <c r="Y51" s="88">
        <f t="shared" si="10"/>
        <v>15.625</v>
      </c>
      <c r="Z51" s="89">
        <f t="shared" si="10"/>
        <v>0</v>
      </c>
      <c r="AA51" s="104">
        <f>SUM(B51:Z51)</f>
        <v>577.05300000000011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44932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-0.9</v>
      </c>
      <c r="C4" s="18">
        <v>6.7</v>
      </c>
      <c r="D4" s="18">
        <v>9.6999999999999993</v>
      </c>
      <c r="E4" s="18">
        <v>15.1</v>
      </c>
      <c r="F4" s="18">
        <v>6</v>
      </c>
      <c r="G4" s="18">
        <v>12.1</v>
      </c>
      <c r="H4" s="18"/>
      <c r="I4" s="18"/>
      <c r="J4" s="18">
        <v>6.4</v>
      </c>
      <c r="K4" s="18">
        <v>15.7</v>
      </c>
      <c r="L4" s="18">
        <v>31.4</v>
      </c>
      <c r="M4" s="18">
        <v>37.299999999999997</v>
      </c>
      <c r="N4" s="18">
        <v>37.9</v>
      </c>
      <c r="O4" s="18">
        <v>28.8</v>
      </c>
      <c r="P4" s="18">
        <v>8.6999999999999993</v>
      </c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214.9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173.13</v>
      </c>
      <c r="C7" s="117">
        <v>177.54</v>
      </c>
      <c r="D7" s="117">
        <v>168</v>
      </c>
      <c r="E7" s="117">
        <v>162</v>
      </c>
      <c r="F7" s="117">
        <v>165.1</v>
      </c>
      <c r="G7" s="117">
        <v>165.1</v>
      </c>
      <c r="H7" s="117">
        <v>259.60000000000002</v>
      </c>
      <c r="I7" s="117">
        <v>200.15</v>
      </c>
      <c r="J7" s="117">
        <v>174.54</v>
      </c>
      <c r="K7" s="117">
        <v>174.14</v>
      </c>
      <c r="L7" s="117">
        <v>173.8</v>
      </c>
      <c r="M7" s="117">
        <v>173.85</v>
      </c>
      <c r="N7" s="117">
        <v>173.88</v>
      </c>
      <c r="O7" s="117">
        <v>165.45</v>
      </c>
      <c r="P7" s="117">
        <v>165.71</v>
      </c>
      <c r="Q7" s="117">
        <v>225.58</v>
      </c>
      <c r="R7" s="117">
        <v>263.32</v>
      </c>
      <c r="S7" s="117">
        <v>275.41000000000003</v>
      </c>
      <c r="T7" s="117">
        <v>266.76</v>
      </c>
      <c r="U7" s="117">
        <v>295.81</v>
      </c>
      <c r="V7" s="117">
        <v>290.83</v>
      </c>
      <c r="W7" s="117">
        <v>263.32</v>
      </c>
      <c r="X7" s="117">
        <v>290.77999999999997</v>
      </c>
      <c r="Y7" s="117">
        <v>263.42</v>
      </c>
      <c r="Z7" s="118"/>
      <c r="AA7" s="119">
        <f>IF(SUM(B7:Z7)&lt;&gt;0,AVERAGEIF(B7:Z7,"&lt;&gt;"""),"")</f>
        <v>212.80083333333334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0.9</v>
      </c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0.9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0.9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0.9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>
        <v>6.7</v>
      </c>
      <c r="D23" s="133">
        <v>9.6999999999999993</v>
      </c>
      <c r="E23" s="133">
        <v>15.1</v>
      </c>
      <c r="F23" s="133">
        <v>6</v>
      </c>
      <c r="G23" s="133">
        <v>12.1</v>
      </c>
      <c r="H23" s="133"/>
      <c r="I23" s="133"/>
      <c r="J23" s="133">
        <v>6.4</v>
      </c>
      <c r="K23" s="133">
        <v>15.7</v>
      </c>
      <c r="L23" s="133">
        <v>31.4</v>
      </c>
      <c r="M23" s="133">
        <v>37.299999999999997</v>
      </c>
      <c r="N23" s="133">
        <v>37.9</v>
      </c>
      <c r="O23" s="133">
        <v>28.8</v>
      </c>
      <c r="P23" s="133">
        <v>8.6999999999999993</v>
      </c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215.79999999999998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6.7</v>
      </c>
      <c r="D24" s="135">
        <f t="shared" si="3"/>
        <v>9.6999999999999993</v>
      </c>
      <c r="E24" s="135">
        <f t="shared" si="3"/>
        <v>15.1</v>
      </c>
      <c r="F24" s="135">
        <f t="shared" si="3"/>
        <v>6</v>
      </c>
      <c r="G24" s="135">
        <f t="shared" si="3"/>
        <v>12.1</v>
      </c>
      <c r="H24" s="135">
        <f t="shared" si="3"/>
        <v>0</v>
      </c>
      <c r="I24" s="135">
        <f t="shared" si="3"/>
        <v>0</v>
      </c>
      <c r="J24" s="135">
        <f t="shared" si="3"/>
        <v>6.4</v>
      </c>
      <c r="K24" s="135">
        <f t="shared" si="3"/>
        <v>15.7</v>
      </c>
      <c r="L24" s="135">
        <f t="shared" si="3"/>
        <v>31.4</v>
      </c>
      <c r="M24" s="135">
        <f t="shared" si="3"/>
        <v>37.299999999999997</v>
      </c>
      <c r="N24" s="135">
        <f t="shared" si="3"/>
        <v>37.9</v>
      </c>
      <c r="O24" s="135">
        <f t="shared" si="3"/>
        <v>28.8</v>
      </c>
      <c r="P24" s="135">
        <f t="shared" si="3"/>
        <v>8.6999999999999993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215.79999999999998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2023-01-05T14:20:00Z</dcterms:created>
  <dcterms:modified xsi:type="dcterms:W3CDTF">2023-01-05T14:20:00Z</dcterms:modified>
</cp:coreProperties>
</file>