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<sst xmlns="http://schemas.openxmlformats.org/spreadsheetml/2006/main" count="117" uniqueCount="53">
  <si>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04/01/2023 16:18:57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</si>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</sst>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17.739000000000001</c:v>
                </c:pt>
                <c:pt idx="16">
                  <c:v>24.885000000000002</c:v>
                </c:pt>
                <c:pt idx="17">
                  <c:v>12.608000000000001</c:v>
                </c:pt>
                <c:pt idx="18">
                  <c:v>19.082000000000001</c:v>
                </c:pt>
                <c:pt idx="19">
                  <c:v>20.574000000000002</c:v>
                </c:pt>
                <c:pt idx="21">
                  <c:v>8.1340000000000003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</c:v>
                </c:pt>
                <c:pt idx="1">
                  <c:v>3.4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35.799999999999997</c:v>
                </c:pt>
                <c:pt idx="10">
                  <c:v>95.9</c:v>
                </c:pt>
                <c:pt idx="11">
                  <c:v>86.6</c:v>
                </c:pt>
                <c:pt idx="12">
                  <c:v>90.4</c:v>
                </c:pt>
                <c:pt idx="13">
                  <c:v>84.8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2.9</c:v>
                </c:pt>
                <c:pt idx="23">
                  <c:v>0.2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6.4969999999999999</c:v>
                </c:pt>
                <c:pt idx="1">
                  <c:v>9.0060000000000002</c:v>
                </c:pt>
                <c:pt idx="2">
                  <c:v>8.984</c:v>
                </c:pt>
                <c:pt idx="3">
                  <c:v>8.8230000000000004</c:v>
                </c:pt>
                <c:pt idx="4">
                  <c:v>6.3640000000000008</c:v>
                </c:pt>
                <c:pt idx="5">
                  <c:v>6.069</c:v>
                </c:pt>
                <c:pt idx="6">
                  <c:v>8.7679999999999989</c:v>
                </c:pt>
                <c:pt idx="7">
                  <c:v>12.104999999999999</c:v>
                </c:pt>
                <c:pt idx="8">
                  <c:v>20.556000000000004</c:v>
                </c:pt>
                <c:pt idx="9">
                  <c:v>41.426000000000002</c:v>
                </c:pt>
                <c:pt idx="10">
                  <c:v>42.439</c:v>
                </c:pt>
                <c:pt idx="11">
                  <c:v>47.548999999999999</c:v>
                </c:pt>
                <c:pt idx="12">
                  <c:v>34.923999999999999</c:v>
                </c:pt>
                <c:pt idx="13">
                  <c:v>27.079000000000001</c:v>
                </c:pt>
                <c:pt idx="14">
                  <c:v>14.122</c:v>
                </c:pt>
                <c:pt idx="15">
                  <c:v>5.4500000000000011</c:v>
                </c:pt>
                <c:pt idx="16">
                  <c:v>3.5499999999999994</c:v>
                </c:pt>
                <c:pt idx="17">
                  <c:v>7.5270000000000001</c:v>
                </c:pt>
                <c:pt idx="18">
                  <c:v>10.524000000000001</c:v>
                </c:pt>
                <c:pt idx="19">
                  <c:v>13.528</c:v>
                </c:pt>
                <c:pt idx="20">
                  <c:v>15.6</c:v>
                </c:pt>
                <c:pt idx="21">
                  <c:v>17.57</c:v>
                </c:pt>
                <c:pt idx="22">
                  <c:v>14.568</c:v>
                </c:pt>
                <c:pt idx="23">
                  <c:v>11.555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0180144"/>
        <c:axId val="5370604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10.486999999999998</c:v>
                </c:pt>
                <c:pt idx="1">
                  <c:v>12.391999999999999</c:v>
                </c:pt>
                <c:pt idx="2">
                  <c:v>10.67</c:v>
                </c:pt>
                <c:pt idx="3">
                  <c:v>12.397000000000002</c:v>
                </c:pt>
                <c:pt idx="4">
                  <c:v>10.605</c:v>
                </c:pt>
                <c:pt idx="5">
                  <c:v>6.069</c:v>
                </c:pt>
                <c:pt idx="6">
                  <c:v>8.7679999999999989</c:v>
                </c:pt>
                <c:pt idx="7">
                  <c:v>12.105</c:v>
                </c:pt>
                <c:pt idx="8">
                  <c:v>21.555999999999997</c:v>
                </c:pt>
                <c:pt idx="9">
                  <c:v>79.796000000000006</c:v>
                </c:pt>
                <c:pt idx="10">
                  <c:v>142.18799999999999</c:v>
                </c:pt>
                <c:pt idx="11">
                  <c:v>138.44699999999997</c:v>
                </c:pt>
                <c:pt idx="12">
                  <c:v>129.47</c:v>
                </c:pt>
                <c:pt idx="13">
                  <c:v>115.32599999999998</c:v>
                </c:pt>
                <c:pt idx="14">
                  <c:v>16.122</c:v>
                </c:pt>
                <c:pt idx="15">
                  <c:v>23.388999999999999</c:v>
                </c:pt>
                <c:pt idx="16">
                  <c:v>28.435000000000006</c:v>
                </c:pt>
                <c:pt idx="17">
                  <c:v>20.154999999999998</c:v>
                </c:pt>
                <c:pt idx="18">
                  <c:v>29.606000000000002</c:v>
                </c:pt>
                <c:pt idx="19">
                  <c:v>34.101999999999997</c:v>
                </c:pt>
                <c:pt idx="20">
                  <c:v>15.600000000000001</c:v>
                </c:pt>
                <c:pt idx="21">
                  <c:v>25.704000000000001</c:v>
                </c:pt>
                <c:pt idx="22">
                  <c:v>17.460999999999999</c:v>
                </c:pt>
                <c:pt idx="23">
                  <c:v>15.378000000000002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80144"/>
        <c:axId val="5370604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162.97999999999999</c:v>
                </c:pt>
                <c:pt idx="1">
                  <c:v>134.69</c:v>
                </c:pt>
                <c:pt idx="2">
                  <c:v>122</c:v>
                </c:pt>
                <c:pt idx="3">
                  <c:v>115.2</c:v>
                </c:pt>
                <c:pt idx="4">
                  <c:v>162</c:v>
                </c:pt>
                <c:pt idx="5">
                  <c:v>463.11</c:v>
                </c:pt>
                <c:pt idx="6">
                  <c:v>498.46</c:v>
                </c:pt>
                <c:pt idx="7">
                  <c:v>391.55</c:v>
                </c:pt>
                <c:pt idx="8">
                  <c:v>294.62</c:v>
                </c:pt>
                <c:pt idx="9">
                  <c:v>254.65</c:v>
                </c:pt>
                <c:pt idx="10">
                  <c:v>187.99</c:v>
                </c:pt>
                <c:pt idx="11">
                  <c:v>179.9</c:v>
                </c:pt>
                <c:pt idx="12">
                  <c:v>152.97999999999999</c:v>
                </c:pt>
                <c:pt idx="13">
                  <c:v>155.4</c:v>
                </c:pt>
                <c:pt idx="14">
                  <c:v>402.42</c:v>
                </c:pt>
                <c:pt idx="15">
                  <c:v>258</c:v>
                </c:pt>
                <c:pt idx="16">
                  <c:v>258</c:v>
                </c:pt>
                <c:pt idx="17">
                  <c:v>289</c:v>
                </c:pt>
                <c:pt idx="18">
                  <c:v>258</c:v>
                </c:pt>
                <c:pt idx="19">
                  <c:v>258</c:v>
                </c:pt>
                <c:pt idx="20">
                  <c:v>246.7</c:v>
                </c:pt>
                <c:pt idx="21">
                  <c:v>208</c:v>
                </c:pt>
                <c:pt idx="22">
                  <c:v>185.02</c:v>
                </c:pt>
                <c:pt idx="23">
                  <c:v>162.86000000000001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7061192"/>
        <c:axId val="537060800"/>
      </c:lineChart>
      <c:catAx>
        <c:axId val="50180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7060408"/>
        <c:crosses val="autoZero"/>
        <c:auto val="1"/>
        <c:lblAlgn val="ctr"/>
        <c:lblOffset val="100"/>
        <c:noMultiLvlLbl val="0"/>
      </c:catAx>
      <c:valAx>
        <c:axId val="537060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180144"/>
        <c:crosses val="autoZero"/>
        <c:crossBetween val="between"/>
      </c:valAx>
      <c:valAx>
        <c:axId val="537060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7061192"/>
        <c:crosses val="max"/>
        <c:crossBetween val="between"/>
      </c:valAx>
      <c:catAx>
        <c:axId val="5370611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37060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10.497</v>
      </c>
      <c r="C4" s="18">
        <v>12.405999999999999</v>
      </c>
      <c r="D4" s="18">
        <v>10.67</v>
      </c>
      <c r="E4" s="18">
        <v>12.348000000000001</v>
      </c>
      <c r="F4" s="18">
        <v>10.604999999999999</v>
      </c>
      <c r="G4" s="18">
        <v>6.069</v>
      </c>
      <c r="H4" s="18">
        <v>8.7679999999999989</v>
      </c>
      <c r="I4" s="18">
        <v>12.104999999999999</v>
      </c>
      <c r="J4" s="18">
        <v>21.556000000000004</v>
      </c>
      <c r="K4" s="18">
        <v>79.825999999999979</v>
      </c>
      <c r="L4" s="18">
        <v>142.13900000000001</v>
      </c>
      <c r="M4" s="18">
        <v>138.44900000000001</v>
      </c>
      <c r="N4" s="18">
        <v>129.42400000000001</v>
      </c>
      <c r="O4" s="18">
        <v>115.279</v>
      </c>
      <c r="P4" s="18">
        <v>16.122</v>
      </c>
      <c r="Q4" s="18">
        <v>23.389000000000003</v>
      </c>
      <c r="R4" s="18">
        <v>28.435000000000002</v>
      </c>
      <c r="S4" s="18">
        <v>20.154999999999998</v>
      </c>
      <c r="T4" s="18">
        <v>29.605999999999998</v>
      </c>
      <c r="U4" s="18">
        <v>34.102000000000004</v>
      </c>
      <c r="V4" s="18">
        <v>15.6</v>
      </c>
      <c r="W4" s="18">
        <v>25.704000000000001</v>
      </c>
      <c r="X4" s="18">
        <v>17.468</v>
      </c>
      <c r="Y4" s="18">
        <v>15.354999999999999</v>
      </c>
      <c r="Z4" s="19"/>
      <c r="AA4" s="20">
        <f>SUM(B4:Z4)</f>
        <v>936.07699999999988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162.97999999999999</v>
      </c>
      <c r="C7" s="28">
        <v>134.69</v>
      </c>
      <c r="D7" s="28">
        <v>122</v>
      </c>
      <c r="E7" s="28">
        <v>115.2</v>
      </c>
      <c r="F7" s="28">
        <v>162</v>
      </c>
      <c r="G7" s="28">
        <v>463.11</v>
      </c>
      <c r="H7" s="28">
        <v>498.46</v>
      </c>
      <c r="I7" s="28">
        <v>391.55</v>
      </c>
      <c r="J7" s="28">
        <v>294.62</v>
      </c>
      <c r="K7" s="28">
        <v>254.65</v>
      </c>
      <c r="L7" s="28">
        <v>187.99</v>
      </c>
      <c r="M7" s="28">
        <v>179.9</v>
      </c>
      <c r="N7" s="28">
        <v>152.97999999999999</v>
      </c>
      <c r="O7" s="28">
        <v>155.4</v>
      </c>
      <c r="P7" s="28">
        <v>402.42</v>
      </c>
      <c r="Q7" s="28">
        <v>258</v>
      </c>
      <c r="R7" s="28">
        <v>258</v>
      </c>
      <c r="S7" s="28">
        <v>289</v>
      </c>
      <c r="T7" s="28">
        <v>258</v>
      </c>
      <c r="U7" s="28">
        <v>258</v>
      </c>
      <c r="V7" s="28">
        <v>246.7</v>
      </c>
      <c r="W7" s="28">
        <v>208</v>
      </c>
      <c r="X7" s="28">
        <v>185.02</v>
      </c>
      <c r="Y7" s="28">
        <v>162.86000000000001</v>
      </c>
      <c r="Z7" s="29"/>
      <c r="AA7" s="30">
        <f>IF(SUM(B7:Z7)&lt;&gt;0,AVERAGEIF(B7:Z7,"&lt;&gt;"""),"")</f>
        <v>241.73041666666668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17.739000000000001</v>
      </c>
      <c r="R12" s="52">
        <v>24.885000000000002</v>
      </c>
      <c r="S12" s="52">
        <v>12.608000000000001</v>
      </c>
      <c r="T12" s="52">
        <v>19.082000000000001</v>
      </c>
      <c r="U12" s="52">
        <v>20.574000000000002</v>
      </c>
      <c r="V12" s="52"/>
      <c r="W12" s="52">
        <v>8.1340000000000003</v>
      </c>
      <c r="X12" s="52"/>
      <c r="Y12" s="52"/>
      <c r="Z12" s="53"/>
      <c r="AA12" s="54">
        <f t="shared" si="0"/>
        <v>103.02199999999999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6.4969999999999999</v>
      </c>
      <c r="C14" s="57">
        <v>9.0060000000000002</v>
      </c>
      <c r="D14" s="57">
        <v>8.984</v>
      </c>
      <c r="E14" s="57">
        <v>8.8230000000000004</v>
      </c>
      <c r="F14" s="57">
        <v>6.3640000000000008</v>
      </c>
      <c r="G14" s="57">
        <v>6.069</v>
      </c>
      <c r="H14" s="57">
        <v>8.7679999999999989</v>
      </c>
      <c r="I14" s="57">
        <v>12.104999999999999</v>
      </c>
      <c r="J14" s="57">
        <v>20.556000000000004</v>
      </c>
      <c r="K14" s="57">
        <v>41.426000000000002</v>
      </c>
      <c r="L14" s="57">
        <v>42.439</v>
      </c>
      <c r="M14" s="57">
        <v>47.548999999999999</v>
      </c>
      <c r="N14" s="57">
        <v>34.923999999999999</v>
      </c>
      <c r="O14" s="57">
        <v>27.079000000000001</v>
      </c>
      <c r="P14" s="57">
        <v>14.122</v>
      </c>
      <c r="Q14" s="57">
        <v>5.4500000000000011</v>
      </c>
      <c r="R14" s="57">
        <v>3.5499999999999994</v>
      </c>
      <c r="S14" s="57">
        <v>7.5270000000000001</v>
      </c>
      <c r="T14" s="57">
        <v>10.524000000000001</v>
      </c>
      <c r="U14" s="57">
        <v>13.528</v>
      </c>
      <c r="V14" s="57">
        <v>15.6</v>
      </c>
      <c r="W14" s="57">
        <v>17.57</v>
      </c>
      <c r="X14" s="57">
        <v>14.568</v>
      </c>
      <c r="Y14" s="57">
        <v>11.555</v>
      </c>
      <c r="Z14" s="58"/>
      <c r="AA14" s="59">
        <f t="shared" si="0"/>
        <v>394.58300000000003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6.4969999999999999</v>
      </c>
      <c r="C16" s="62">
        <f t="shared" ref="C16:Z16" si="1">IF(LEN(C$2)&gt;0,SUM(C10:C15),"")</f>
        <v>9.0060000000000002</v>
      </c>
      <c r="D16" s="62">
        <f t="shared" si="1"/>
        <v>8.984</v>
      </c>
      <c r="E16" s="62">
        <f t="shared" si="1"/>
        <v>8.8230000000000004</v>
      </c>
      <c r="F16" s="62">
        <f t="shared" si="1"/>
        <v>6.3640000000000008</v>
      </c>
      <c r="G16" s="62">
        <f t="shared" si="1"/>
        <v>6.069</v>
      </c>
      <c r="H16" s="62">
        <f t="shared" si="1"/>
        <v>8.7679999999999989</v>
      </c>
      <c r="I16" s="62">
        <f t="shared" si="1"/>
        <v>12.104999999999999</v>
      </c>
      <c r="J16" s="62">
        <f t="shared" si="1"/>
        <v>20.556000000000004</v>
      </c>
      <c r="K16" s="62">
        <f t="shared" si="1"/>
        <v>41.426000000000002</v>
      </c>
      <c r="L16" s="62">
        <f t="shared" si="1"/>
        <v>42.439</v>
      </c>
      <c r="M16" s="62">
        <f t="shared" si="1"/>
        <v>47.548999999999999</v>
      </c>
      <c r="N16" s="62">
        <f t="shared" si="1"/>
        <v>34.923999999999999</v>
      </c>
      <c r="O16" s="62">
        <f t="shared" si="1"/>
        <v>27.079000000000001</v>
      </c>
      <c r="P16" s="62">
        <f t="shared" si="1"/>
        <v>14.122</v>
      </c>
      <c r="Q16" s="62">
        <f t="shared" si="1"/>
        <v>23.189</v>
      </c>
      <c r="R16" s="62">
        <f t="shared" si="1"/>
        <v>28.435000000000002</v>
      </c>
      <c r="S16" s="62">
        <f t="shared" si="1"/>
        <v>20.135000000000002</v>
      </c>
      <c r="T16" s="62">
        <f t="shared" si="1"/>
        <v>29.606000000000002</v>
      </c>
      <c r="U16" s="62">
        <f t="shared" si="1"/>
        <v>34.102000000000004</v>
      </c>
      <c r="V16" s="62">
        <f t="shared" si="1"/>
        <v>15.6</v>
      </c>
      <c r="W16" s="62">
        <f t="shared" si="1"/>
        <v>25.704000000000001</v>
      </c>
      <c r="X16" s="62">
        <f t="shared" si="1"/>
        <v>14.568</v>
      </c>
      <c r="Y16" s="62">
        <f t="shared" si="1"/>
        <v>11.555</v>
      </c>
      <c r="Z16" s="63" t="str">
        <f t="shared" si="1"/>
        <v/>
      </c>
      <c r="AA16" s="64">
        <f>SUM(AA10:AA15)</f>
        <v>497.60500000000002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3.6</v>
      </c>
      <c r="Z20" s="78"/>
      <c r="AA20" s="79">
        <f t="shared" si="2"/>
        <v>3.6</v>
      </c>
    </row>
    <row r="21" spans="1:27" ht="24.95" customHeight="1" x14ac:dyDescent="0.2">
      <c r="A21" s="75" t="s">
        <v>16</v>
      </c>
      <c r="B21" s="80"/>
      <c r="C21" s="81"/>
      <c r="D21" s="81">
        <v>1.5860000000000001</v>
      </c>
      <c r="E21" s="81">
        <v>3.5249999999999999</v>
      </c>
      <c r="F21" s="81">
        <v>4.2409999999999997</v>
      </c>
      <c r="G21" s="81"/>
      <c r="H21" s="81"/>
      <c r="I21" s="81"/>
      <c r="J21" s="81">
        <v>1</v>
      </c>
      <c r="K21" s="81">
        <v>2.6</v>
      </c>
      <c r="L21" s="81">
        <v>3.8</v>
      </c>
      <c r="M21" s="81">
        <v>4.3</v>
      </c>
      <c r="N21" s="81">
        <v>4.0999999999999996</v>
      </c>
      <c r="O21" s="81">
        <v>3.4</v>
      </c>
      <c r="P21" s="81">
        <v>2</v>
      </c>
      <c r="Q21" s="81">
        <v>0.2</v>
      </c>
      <c r="R21" s="81"/>
      <c r="S21" s="81">
        <v>0.02</v>
      </c>
      <c r="T21" s="81"/>
      <c r="U21" s="81"/>
      <c r="V21" s="81"/>
      <c r="W21" s="81"/>
      <c r="X21" s="81"/>
      <c r="Y21" s="81"/>
      <c r="Z21" s="78"/>
      <c r="AA21" s="79">
        <f t="shared" si="2"/>
        <v>30.771999999999998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1.5860000000000001</v>
      </c>
      <c r="E25" s="88">
        <f t="shared" si="3"/>
        <v>3.5249999999999999</v>
      </c>
      <c r="F25" s="88">
        <f t="shared" si="3"/>
        <v>4.2409999999999997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1</v>
      </c>
      <c r="K25" s="88">
        <f t="shared" si="3"/>
        <v>2.6</v>
      </c>
      <c r="L25" s="88">
        <f t="shared" si="3"/>
        <v>3.8</v>
      </c>
      <c r="M25" s="88">
        <f t="shared" si="3"/>
        <v>4.3</v>
      </c>
      <c r="N25" s="88">
        <f t="shared" si="3"/>
        <v>4.0999999999999996</v>
      </c>
      <c r="O25" s="88">
        <f t="shared" si="3"/>
        <v>3.4</v>
      </c>
      <c r="P25" s="88">
        <f t="shared" si="3"/>
        <v>2</v>
      </c>
      <c r="Q25" s="88">
        <f t="shared" si="3"/>
        <v>0.2</v>
      </c>
      <c r="R25" s="88">
        <f t="shared" si="3"/>
        <v>0</v>
      </c>
      <c r="S25" s="88">
        <f t="shared" si="3"/>
        <v>0.02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3.6</v>
      </c>
      <c r="Z25" s="89" t="str">
        <f t="shared" si="3"/>
        <v/>
      </c>
      <c r="AA25" s="90">
        <f>SUM(AA19:AA24)</f>
        <v>34.372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6.4969999999999999</v>
      </c>
      <c r="C29" s="77">
        <v>9.0060000000000002</v>
      </c>
      <c r="D29" s="77">
        <v>10.57</v>
      </c>
      <c r="E29" s="77">
        <v>12.348000000000001</v>
      </c>
      <c r="F29" s="77">
        <v>10.605</v>
      </c>
      <c r="G29" s="77">
        <v>6.069</v>
      </c>
      <c r="H29" s="77">
        <v>8.7680000000000007</v>
      </c>
      <c r="I29" s="77">
        <v>12.105</v>
      </c>
      <c r="J29" s="77">
        <v>21.556000000000001</v>
      </c>
      <c r="K29" s="77">
        <v>44.026000000000003</v>
      </c>
      <c r="L29" s="77">
        <v>46.238999999999997</v>
      </c>
      <c r="M29" s="77">
        <v>51.848999999999997</v>
      </c>
      <c r="N29" s="77">
        <v>39.024000000000001</v>
      </c>
      <c r="O29" s="77">
        <v>30.478999999999999</v>
      </c>
      <c r="P29" s="77">
        <v>16.122</v>
      </c>
      <c r="Q29" s="77">
        <v>23.388999999999999</v>
      </c>
      <c r="R29" s="77">
        <v>28.434999999999999</v>
      </c>
      <c r="S29" s="77">
        <v>20.155000000000001</v>
      </c>
      <c r="T29" s="77">
        <v>29.606000000000002</v>
      </c>
      <c r="U29" s="77">
        <v>34.101999999999997</v>
      </c>
      <c r="V29" s="77">
        <v>15.6</v>
      </c>
      <c r="W29" s="77">
        <v>25.704000000000001</v>
      </c>
      <c r="X29" s="77">
        <v>14.568</v>
      </c>
      <c r="Y29" s="77">
        <v>15.154999999999999</v>
      </c>
      <c r="Z29" s="78"/>
      <c r="AA29" s="79">
        <f>SUM(B29:Z29)</f>
        <v>531.97700000000009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6.4969999999999999</v>
      </c>
      <c r="C31" s="62">
        <f t="shared" ref="C31:Z31" si="4">IF(LEN(C$2)&gt;0,SUM(C28:C30),"")</f>
        <v>9.0060000000000002</v>
      </c>
      <c r="D31" s="62">
        <f t="shared" si="4"/>
        <v>10.57</v>
      </c>
      <c r="E31" s="62">
        <f t="shared" si="4"/>
        <v>12.348000000000001</v>
      </c>
      <c r="F31" s="62">
        <f t="shared" si="4"/>
        <v>10.605</v>
      </c>
      <c r="G31" s="62">
        <f t="shared" si="4"/>
        <v>6.069</v>
      </c>
      <c r="H31" s="62">
        <f t="shared" si="4"/>
        <v>8.7680000000000007</v>
      </c>
      <c r="I31" s="62">
        <f t="shared" si="4"/>
        <v>12.105</v>
      </c>
      <c r="J31" s="62">
        <f t="shared" si="4"/>
        <v>21.556000000000001</v>
      </c>
      <c r="K31" s="62">
        <f t="shared" si="4"/>
        <v>44.026000000000003</v>
      </c>
      <c r="L31" s="62">
        <f t="shared" si="4"/>
        <v>46.238999999999997</v>
      </c>
      <c r="M31" s="62">
        <f t="shared" si="4"/>
        <v>51.848999999999997</v>
      </c>
      <c r="N31" s="62">
        <f t="shared" si="4"/>
        <v>39.024000000000001</v>
      </c>
      <c r="O31" s="62">
        <f t="shared" si="4"/>
        <v>30.478999999999999</v>
      </c>
      <c r="P31" s="62">
        <f t="shared" si="4"/>
        <v>16.122</v>
      </c>
      <c r="Q31" s="62">
        <f t="shared" si="4"/>
        <v>23.388999999999999</v>
      </c>
      <c r="R31" s="62">
        <f t="shared" si="4"/>
        <v>28.434999999999999</v>
      </c>
      <c r="S31" s="62">
        <f t="shared" si="4"/>
        <v>20.155000000000001</v>
      </c>
      <c r="T31" s="62">
        <f t="shared" si="4"/>
        <v>29.606000000000002</v>
      </c>
      <c r="U31" s="62">
        <f t="shared" si="4"/>
        <v>34.101999999999997</v>
      </c>
      <c r="V31" s="62">
        <f t="shared" si="4"/>
        <v>15.6</v>
      </c>
      <c r="W31" s="62">
        <f t="shared" si="4"/>
        <v>25.704000000000001</v>
      </c>
      <c r="X31" s="62">
        <f t="shared" si="4"/>
        <v>14.568</v>
      </c>
      <c r="Y31" s="62">
        <f t="shared" si="4"/>
        <v>15.154999999999999</v>
      </c>
      <c r="Z31" s="63" t="str">
        <f t="shared" si="4"/>
        <v/>
      </c>
      <c r="AA31" s="64">
        <f>SUM(AA28:AA30)</f>
        <v>531.97700000000009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</v>
      </c>
      <c r="C38" s="99">
        <v>3.4</v>
      </c>
      <c r="D38" s="99">
        <v>0.1</v>
      </c>
      <c r="E38" s="99"/>
      <c r="F38" s="99"/>
      <c r="G38" s="99"/>
      <c r="H38" s="99"/>
      <c r="I38" s="99"/>
      <c r="J38" s="99"/>
      <c r="K38" s="99">
        <v>35.799999999999997</v>
      </c>
      <c r="L38" s="99">
        <v>95.9</v>
      </c>
      <c r="M38" s="99">
        <v>86.6</v>
      </c>
      <c r="N38" s="99">
        <v>90.4</v>
      </c>
      <c r="O38" s="99">
        <v>84.8</v>
      </c>
      <c r="P38" s="99"/>
      <c r="Q38" s="99"/>
      <c r="R38" s="99"/>
      <c r="S38" s="99"/>
      <c r="T38" s="99"/>
      <c r="U38" s="99"/>
      <c r="V38" s="99"/>
      <c r="W38" s="99"/>
      <c r="X38" s="99">
        <v>2.9</v>
      </c>
      <c r="Y38" s="99">
        <v>0.2</v>
      </c>
      <c r="Z38" s="100"/>
      <c r="AA38" s="79">
        <f t="shared" si="5"/>
        <v>404.09999999999997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</v>
      </c>
      <c r="C39" s="88">
        <f t="shared" si="6"/>
        <v>3.4</v>
      </c>
      <c r="D39" s="88">
        <f t="shared" si="6"/>
        <v>0.1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35.799999999999997</v>
      </c>
      <c r="L39" s="88">
        <f t="shared" si="6"/>
        <v>95.9</v>
      </c>
      <c r="M39" s="88">
        <f t="shared" si="6"/>
        <v>86.6</v>
      </c>
      <c r="N39" s="88">
        <f t="shared" si="6"/>
        <v>90.4</v>
      </c>
      <c r="O39" s="88">
        <f t="shared" si="6"/>
        <v>84.8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2.9</v>
      </c>
      <c r="Y39" s="88">
        <f t="shared" si="6"/>
        <v>0.2</v>
      </c>
      <c r="Z39" s="89" t="str">
        <f t="shared" si="6"/>
        <v/>
      </c>
      <c r="AA39" s="90">
        <f t="shared" si="5"/>
        <v>404.09999999999997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</v>
      </c>
      <c r="C46" s="99">
        <v>3.4</v>
      </c>
      <c r="D46" s="99">
        <v>0.1</v>
      </c>
      <c r="E46" s="99"/>
      <c r="F46" s="99"/>
      <c r="G46" s="99"/>
      <c r="H46" s="99"/>
      <c r="I46" s="99"/>
      <c r="J46" s="99"/>
      <c r="K46" s="99">
        <v>35.799999999999997</v>
      </c>
      <c r="L46" s="99">
        <v>95.9</v>
      </c>
      <c r="M46" s="99">
        <v>86.6</v>
      </c>
      <c r="N46" s="99">
        <v>90.4</v>
      </c>
      <c r="O46" s="99">
        <v>84.8</v>
      </c>
      <c r="P46" s="99"/>
      <c r="Q46" s="99"/>
      <c r="R46" s="99"/>
      <c r="S46" s="99"/>
      <c r="T46" s="99"/>
      <c r="U46" s="99"/>
      <c r="V46" s="99"/>
      <c r="W46" s="99"/>
      <c r="X46" s="99">
        <v>2.9</v>
      </c>
      <c r="Y46" s="99">
        <v>0.2</v>
      </c>
      <c r="Z46" s="100"/>
      <c r="AA46" s="79">
        <f t="shared" si="7"/>
        <v>404.09999999999997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</v>
      </c>
      <c r="C48" s="88">
        <f t="shared" ref="C48:Z48" si="8">IF(LEN(C$2)&gt;0,SUM(C42:C47),"")</f>
        <v>3.4</v>
      </c>
      <c r="D48" s="88">
        <f t="shared" si="8"/>
        <v>0.1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35.799999999999997</v>
      </c>
      <c r="L48" s="88">
        <f t="shared" si="8"/>
        <v>95.9</v>
      </c>
      <c r="M48" s="88">
        <f t="shared" si="8"/>
        <v>86.6</v>
      </c>
      <c r="N48" s="88">
        <f t="shared" si="8"/>
        <v>90.4</v>
      </c>
      <c r="O48" s="88">
        <f t="shared" si="8"/>
        <v>84.8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2.9</v>
      </c>
      <c r="Y48" s="88">
        <f t="shared" si="8"/>
        <v>0.2</v>
      </c>
      <c r="Z48" s="89" t="str">
        <f t="shared" si="8"/>
        <v/>
      </c>
      <c r="AA48" s="90">
        <f t="shared" si="7"/>
        <v>404.09999999999997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10.497</v>
      </c>
      <c r="C51" s="88">
        <f t="shared" si="10"/>
        <v>12.406000000000001</v>
      </c>
      <c r="D51" s="88">
        <f t="shared" si="10"/>
        <v>10.67</v>
      </c>
      <c r="E51" s="88">
        <f t="shared" si="10"/>
        <v>12.348000000000001</v>
      </c>
      <c r="F51" s="88">
        <f t="shared" si="10"/>
        <v>10.605</v>
      </c>
      <c r="G51" s="88">
        <f t="shared" si="10"/>
        <v>6.069</v>
      </c>
      <c r="H51" s="88">
        <f t="shared" si="10"/>
        <v>8.7679999999999989</v>
      </c>
      <c r="I51" s="88">
        <f t="shared" si="10"/>
        <v>12.104999999999999</v>
      </c>
      <c r="J51" s="88">
        <f t="shared" si="10"/>
        <v>21.556000000000004</v>
      </c>
      <c r="K51" s="88">
        <f t="shared" si="10"/>
        <v>79.825999999999993</v>
      </c>
      <c r="L51" s="88">
        <f t="shared" si="10"/>
        <v>142.13900000000001</v>
      </c>
      <c r="M51" s="88">
        <f t="shared" si="10"/>
        <v>138.44899999999998</v>
      </c>
      <c r="N51" s="88">
        <f t="shared" si="10"/>
        <v>129.42400000000001</v>
      </c>
      <c r="O51" s="88">
        <f t="shared" si="10"/>
        <v>115.279</v>
      </c>
      <c r="P51" s="88">
        <f t="shared" si="10"/>
        <v>16.122</v>
      </c>
      <c r="Q51" s="88">
        <f t="shared" si="10"/>
        <v>23.388999999999999</v>
      </c>
      <c r="R51" s="88">
        <f t="shared" si="10"/>
        <v>28.435000000000002</v>
      </c>
      <c r="S51" s="88">
        <f t="shared" si="10"/>
        <v>20.155000000000001</v>
      </c>
      <c r="T51" s="88">
        <f t="shared" si="10"/>
        <v>29.606000000000002</v>
      </c>
      <c r="U51" s="88">
        <f t="shared" si="10"/>
        <v>34.102000000000004</v>
      </c>
      <c r="V51" s="88">
        <f t="shared" si="10"/>
        <v>15.6</v>
      </c>
      <c r="W51" s="88">
        <f t="shared" si="10"/>
        <v>25.704000000000001</v>
      </c>
      <c r="X51" s="88">
        <f t="shared" si="10"/>
        <v>17.468</v>
      </c>
      <c r="Y51" s="88">
        <f t="shared" si="10"/>
        <v>15.354999999999999</v>
      </c>
      <c r="Z51" s="89" t="str">
        <f t="shared" si="10"/>
        <v/>
      </c>
      <c r="AA51" s="104">
        <f>SUM(B51:Z51)</f>
        <v>936.07699999999988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10.486999999999998</v>
      </c>
      <c r="C4" s="18">
        <v>12.391999999999999</v>
      </c>
      <c r="D4" s="18">
        <v>10.67</v>
      </c>
      <c r="E4" s="18">
        <v>12.397000000000002</v>
      </c>
      <c r="F4" s="18">
        <v>10.605</v>
      </c>
      <c r="G4" s="18">
        <v>6.069</v>
      </c>
      <c r="H4" s="18">
        <v>8.7679999999999989</v>
      </c>
      <c r="I4" s="18">
        <v>12.105</v>
      </c>
      <c r="J4" s="18">
        <v>21.555999999999997</v>
      </c>
      <c r="K4" s="18">
        <v>79.796000000000006</v>
      </c>
      <c r="L4" s="18">
        <v>142.18799999999999</v>
      </c>
      <c r="M4" s="18">
        <v>138.44699999999997</v>
      </c>
      <c r="N4" s="18">
        <v>129.47</v>
      </c>
      <c r="O4" s="18">
        <v>115.32599999999998</v>
      </c>
      <c r="P4" s="18">
        <v>16.122</v>
      </c>
      <c r="Q4" s="18">
        <v>23.388999999999999</v>
      </c>
      <c r="R4" s="18">
        <v>28.435000000000006</v>
      </c>
      <c r="S4" s="18">
        <v>20.154999999999998</v>
      </c>
      <c r="T4" s="18">
        <v>29.606000000000002</v>
      </c>
      <c r="U4" s="18">
        <v>34.101999999999997</v>
      </c>
      <c r="V4" s="18">
        <v>15.600000000000001</v>
      </c>
      <c r="W4" s="18">
        <v>25.704000000000001</v>
      </c>
      <c r="X4" s="18">
        <v>17.460999999999999</v>
      </c>
      <c r="Y4" s="18">
        <v>15.378000000000002</v>
      </c>
      <c r="Z4" s="19"/>
      <c r="AA4" s="20">
        <f>SUM(B4:Z4)</f>
        <v>936.22800000000007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162.97999999999999</v>
      </c>
      <c r="C7" s="28">
        <v>134.69</v>
      </c>
      <c r="D7" s="28">
        <v>122</v>
      </c>
      <c r="E7" s="28">
        <v>115.2</v>
      </c>
      <c r="F7" s="28">
        <v>162</v>
      </c>
      <c r="G7" s="28">
        <v>463.11</v>
      </c>
      <c r="H7" s="28">
        <v>498.46</v>
      </c>
      <c r="I7" s="28">
        <v>391.55</v>
      </c>
      <c r="J7" s="28">
        <v>294.62</v>
      </c>
      <c r="K7" s="28">
        <v>254.65</v>
      </c>
      <c r="L7" s="28">
        <v>187.99</v>
      </c>
      <c r="M7" s="28">
        <v>179.9</v>
      </c>
      <c r="N7" s="28">
        <v>152.97999999999999</v>
      </c>
      <c r="O7" s="28">
        <v>155.4</v>
      </c>
      <c r="P7" s="28">
        <v>402.42</v>
      </c>
      <c r="Q7" s="28">
        <v>258</v>
      </c>
      <c r="R7" s="28">
        <v>258</v>
      </c>
      <c r="S7" s="28">
        <v>289</v>
      </c>
      <c r="T7" s="28">
        <v>258</v>
      </c>
      <c r="U7" s="28">
        <v>258</v>
      </c>
      <c r="V7" s="28">
        <v>246.7</v>
      </c>
      <c r="W7" s="28">
        <v>208</v>
      </c>
      <c r="X7" s="28">
        <v>185.02</v>
      </c>
      <c r="Y7" s="28">
        <v>162.86000000000001</v>
      </c>
      <c r="Z7" s="29"/>
      <c r="AA7" s="30">
        <f>IF(SUM(B7:Z7)&lt;&gt;0,AVERAGEIF(B7:Z7,"&lt;&gt;"""),"")</f>
        <v>241.73041666666668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40</v>
      </c>
      <c r="M12" s="52">
        <v>40</v>
      </c>
      <c r="N12" s="52">
        <v>40</v>
      </c>
      <c r="O12" s="52">
        <v>40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40</v>
      </c>
      <c r="M16" s="62">
        <f t="shared" si="1"/>
        <v>40</v>
      </c>
      <c r="N16" s="62">
        <f t="shared" si="1"/>
        <v>40</v>
      </c>
      <c r="O16" s="62">
        <f t="shared" si="1"/>
        <v>40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160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6.4000000000000001E-2</v>
      </c>
      <c r="C20" s="77">
        <v>6.4000000000000001E-2</v>
      </c>
      <c r="D20" s="77">
        <v>6.7000000000000004E-2</v>
      </c>
      <c r="E20" s="77">
        <v>6.7000000000000004E-2</v>
      </c>
      <c r="F20" s="77">
        <v>7.0999999999999994E-2</v>
      </c>
      <c r="G20" s="77">
        <v>7.1999999999999995E-2</v>
      </c>
      <c r="H20" s="77">
        <v>8.4000000000000005E-2</v>
      </c>
      <c r="I20" s="77">
        <v>0.10100000000000001</v>
      </c>
      <c r="J20" s="77">
        <v>3.5009999999999999</v>
      </c>
      <c r="K20" s="77">
        <v>0.09</v>
      </c>
      <c r="L20" s="77">
        <v>8.2199999999999989</v>
      </c>
      <c r="M20" s="77">
        <v>8.1890000000000001</v>
      </c>
      <c r="N20" s="77">
        <v>8.1370000000000005</v>
      </c>
      <c r="O20" s="77">
        <v>7.9029999999999996</v>
      </c>
      <c r="P20" s="77">
        <v>7.9000000000000001E-2</v>
      </c>
      <c r="Q20" s="77">
        <v>3.6659999999999999</v>
      </c>
      <c r="R20" s="77">
        <v>4.6470000000000002</v>
      </c>
      <c r="S20" s="77">
        <v>5.1080000000000005</v>
      </c>
      <c r="T20" s="77">
        <v>5.0120000000000005</v>
      </c>
      <c r="U20" s="77">
        <v>4.944</v>
      </c>
      <c r="V20" s="77">
        <v>1.0629999999999999</v>
      </c>
      <c r="W20" s="77">
        <v>0.57000000000000006</v>
      </c>
      <c r="X20" s="77">
        <v>0.36799999999999999</v>
      </c>
      <c r="Y20" s="77">
        <v>7.2999999999999995E-2</v>
      </c>
      <c r="Z20" s="78"/>
      <c r="AA20" s="79">
        <f t="shared" si="2"/>
        <v>62.160000000000004</v>
      </c>
    </row>
    <row r="21" spans="1:27" ht="24.95" customHeight="1" x14ac:dyDescent="0.2">
      <c r="A21" s="75" t="s">
        <v>16</v>
      </c>
      <c r="B21" s="80">
        <v>10.422999999999998</v>
      </c>
      <c r="C21" s="81">
        <v>12.327999999999999</v>
      </c>
      <c r="D21" s="81">
        <v>10.603</v>
      </c>
      <c r="E21" s="81">
        <v>5.13</v>
      </c>
      <c r="F21" s="81">
        <v>10.534000000000001</v>
      </c>
      <c r="G21" s="81">
        <v>5.9969999999999999</v>
      </c>
      <c r="H21" s="81">
        <v>8.6839999999999993</v>
      </c>
      <c r="I21" s="81">
        <v>12.004</v>
      </c>
      <c r="J21" s="81">
        <v>18.055</v>
      </c>
      <c r="K21" s="81">
        <v>79.706000000000003</v>
      </c>
      <c r="L21" s="81">
        <v>93.968000000000004</v>
      </c>
      <c r="M21" s="81">
        <v>90.257999999999996</v>
      </c>
      <c r="N21" s="81">
        <v>81.332999999999998</v>
      </c>
      <c r="O21" s="81">
        <v>67.422999999999988</v>
      </c>
      <c r="P21" s="81">
        <v>16.042999999999999</v>
      </c>
      <c r="Q21" s="81">
        <v>19.722999999999999</v>
      </c>
      <c r="R21" s="81">
        <v>23.788000000000004</v>
      </c>
      <c r="S21" s="81">
        <v>15.046999999999999</v>
      </c>
      <c r="T21" s="81">
        <v>24.594000000000001</v>
      </c>
      <c r="U21" s="81">
        <v>29.157999999999998</v>
      </c>
      <c r="V21" s="81">
        <v>14.537000000000001</v>
      </c>
      <c r="W21" s="81">
        <v>25.134</v>
      </c>
      <c r="X21" s="81">
        <v>17.093</v>
      </c>
      <c r="Y21" s="81">
        <v>15.305000000000001</v>
      </c>
      <c r="Z21" s="78"/>
      <c r="AA21" s="79">
        <f t="shared" si="2"/>
        <v>706.86800000000005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10.486999999999998</v>
      </c>
      <c r="C25" s="88">
        <f t="shared" si="3"/>
        <v>12.391999999999999</v>
      </c>
      <c r="D25" s="88">
        <f t="shared" si="3"/>
        <v>10.67</v>
      </c>
      <c r="E25" s="88">
        <f t="shared" si="3"/>
        <v>5.1970000000000001</v>
      </c>
      <c r="F25" s="88">
        <f t="shared" si="3"/>
        <v>10.605</v>
      </c>
      <c r="G25" s="88">
        <f t="shared" si="3"/>
        <v>6.069</v>
      </c>
      <c r="H25" s="88">
        <f t="shared" si="3"/>
        <v>8.7679999999999989</v>
      </c>
      <c r="I25" s="88">
        <f t="shared" si="3"/>
        <v>12.105</v>
      </c>
      <c r="J25" s="88">
        <f t="shared" si="3"/>
        <v>21.556000000000001</v>
      </c>
      <c r="K25" s="88">
        <f t="shared" si="3"/>
        <v>79.796000000000006</v>
      </c>
      <c r="L25" s="88">
        <f t="shared" si="3"/>
        <v>102.188</v>
      </c>
      <c r="M25" s="88">
        <f t="shared" si="3"/>
        <v>98.447000000000003</v>
      </c>
      <c r="N25" s="88">
        <f t="shared" si="3"/>
        <v>89.47</v>
      </c>
      <c r="O25" s="88">
        <f t="shared" si="3"/>
        <v>75.325999999999993</v>
      </c>
      <c r="P25" s="88">
        <f t="shared" si="3"/>
        <v>16.122</v>
      </c>
      <c r="Q25" s="88">
        <f t="shared" si="3"/>
        <v>23.388999999999999</v>
      </c>
      <c r="R25" s="88">
        <f t="shared" si="3"/>
        <v>28.435000000000002</v>
      </c>
      <c r="S25" s="88">
        <f t="shared" si="3"/>
        <v>20.155000000000001</v>
      </c>
      <c r="T25" s="88">
        <f t="shared" si="3"/>
        <v>29.606000000000002</v>
      </c>
      <c r="U25" s="88">
        <f t="shared" si="3"/>
        <v>34.101999999999997</v>
      </c>
      <c r="V25" s="88">
        <f t="shared" si="3"/>
        <v>15.600000000000001</v>
      </c>
      <c r="W25" s="88">
        <f t="shared" si="3"/>
        <v>25.704000000000001</v>
      </c>
      <c r="X25" s="88">
        <f t="shared" si="3"/>
        <v>17.460999999999999</v>
      </c>
      <c r="Y25" s="88">
        <f t="shared" si="3"/>
        <v>15.378000000000002</v>
      </c>
      <c r="Z25" s="89">
        <f t="shared" si="3"/>
        <v>0</v>
      </c>
      <c r="AA25" s="90">
        <f t="shared" si="3"/>
        <v>769.02800000000002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10.487</v>
      </c>
      <c r="C29" s="77">
        <v>12.391999999999999</v>
      </c>
      <c r="D29" s="77">
        <v>10.67</v>
      </c>
      <c r="E29" s="77">
        <v>5.1970000000000001</v>
      </c>
      <c r="F29" s="77">
        <v>10.605</v>
      </c>
      <c r="G29" s="77">
        <v>6.069</v>
      </c>
      <c r="H29" s="77">
        <v>8.7680000000000007</v>
      </c>
      <c r="I29" s="77">
        <v>12.105</v>
      </c>
      <c r="J29" s="77">
        <v>21.556000000000001</v>
      </c>
      <c r="K29" s="77">
        <v>79.796000000000006</v>
      </c>
      <c r="L29" s="77">
        <v>142.18799999999999</v>
      </c>
      <c r="M29" s="77">
        <v>138.447</v>
      </c>
      <c r="N29" s="77">
        <v>129.47</v>
      </c>
      <c r="O29" s="77">
        <v>115.32599999999999</v>
      </c>
      <c r="P29" s="77">
        <v>16.122</v>
      </c>
      <c r="Q29" s="77">
        <v>23.388999999999999</v>
      </c>
      <c r="R29" s="77">
        <v>28.434999999999999</v>
      </c>
      <c r="S29" s="77">
        <v>20.155000000000001</v>
      </c>
      <c r="T29" s="77">
        <v>29.606000000000002</v>
      </c>
      <c r="U29" s="77">
        <v>34.101999999999997</v>
      </c>
      <c r="V29" s="77">
        <v>15.6</v>
      </c>
      <c r="W29" s="77">
        <v>25.704000000000001</v>
      </c>
      <c r="X29" s="77">
        <v>17.460999999999999</v>
      </c>
      <c r="Y29" s="77">
        <v>15.378</v>
      </c>
      <c r="Z29" s="78"/>
      <c r="AA29" s="79">
        <f>SUM(B29:Z29)</f>
        <v>929.02799999999991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10.487</v>
      </c>
      <c r="C31" s="62">
        <f t="shared" si="4"/>
        <v>12.391999999999999</v>
      </c>
      <c r="D31" s="62">
        <f t="shared" si="4"/>
        <v>10.67</v>
      </c>
      <c r="E31" s="62">
        <f t="shared" si="4"/>
        <v>5.1970000000000001</v>
      </c>
      <c r="F31" s="62">
        <f t="shared" si="4"/>
        <v>10.605</v>
      </c>
      <c r="G31" s="62">
        <f t="shared" si="4"/>
        <v>6.069</v>
      </c>
      <c r="H31" s="62">
        <f t="shared" si="4"/>
        <v>8.7680000000000007</v>
      </c>
      <c r="I31" s="62">
        <f t="shared" si="4"/>
        <v>12.105</v>
      </c>
      <c r="J31" s="62">
        <f t="shared" si="4"/>
        <v>21.556000000000001</v>
      </c>
      <c r="K31" s="62">
        <f t="shared" si="4"/>
        <v>79.796000000000006</v>
      </c>
      <c r="L31" s="62">
        <f t="shared" si="4"/>
        <v>142.18799999999999</v>
      </c>
      <c r="M31" s="62">
        <f t="shared" si="4"/>
        <v>138.447</v>
      </c>
      <c r="N31" s="62">
        <f t="shared" si="4"/>
        <v>129.47</v>
      </c>
      <c r="O31" s="62">
        <f t="shared" si="4"/>
        <v>115.32599999999999</v>
      </c>
      <c r="P31" s="62">
        <f t="shared" si="4"/>
        <v>16.122</v>
      </c>
      <c r="Q31" s="62">
        <f t="shared" si="4"/>
        <v>23.388999999999999</v>
      </c>
      <c r="R31" s="62">
        <f t="shared" si="4"/>
        <v>28.434999999999999</v>
      </c>
      <c r="S31" s="62">
        <f t="shared" si="4"/>
        <v>20.155000000000001</v>
      </c>
      <c r="T31" s="62">
        <f t="shared" si="4"/>
        <v>29.606000000000002</v>
      </c>
      <c r="U31" s="62">
        <f t="shared" si="4"/>
        <v>34.101999999999997</v>
      </c>
      <c r="V31" s="62">
        <f t="shared" si="4"/>
        <v>15.6</v>
      </c>
      <c r="W31" s="62">
        <f t="shared" si="4"/>
        <v>25.704000000000001</v>
      </c>
      <c r="X31" s="62">
        <f t="shared" si="4"/>
        <v>17.460999999999999</v>
      </c>
      <c r="Y31" s="62">
        <f t="shared" si="4"/>
        <v>15.378</v>
      </c>
      <c r="Z31" s="63">
        <f t="shared" si="4"/>
        <v>0</v>
      </c>
      <c r="AA31" s="64">
        <f t="shared" si="4"/>
        <v>929.02799999999991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7.2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7.2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7.2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7.2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10.486999999999998</v>
      </c>
      <c r="C51" s="88">
        <f t="shared" si="10"/>
        <v>12.391999999999999</v>
      </c>
      <c r="D51" s="88">
        <f t="shared" si="10"/>
        <v>10.67</v>
      </c>
      <c r="E51" s="88">
        <f t="shared" si="10"/>
        <v>12.397</v>
      </c>
      <c r="F51" s="88">
        <f t="shared" si="10"/>
        <v>10.605</v>
      </c>
      <c r="G51" s="88">
        <f t="shared" si="10"/>
        <v>6.069</v>
      </c>
      <c r="H51" s="88">
        <f t="shared" si="10"/>
        <v>8.7679999999999989</v>
      </c>
      <c r="I51" s="88">
        <f t="shared" si="10"/>
        <v>12.105</v>
      </c>
      <c r="J51" s="88">
        <f t="shared" si="10"/>
        <v>21.556000000000001</v>
      </c>
      <c r="K51" s="88">
        <f t="shared" si="10"/>
        <v>79.796000000000006</v>
      </c>
      <c r="L51" s="88">
        <f t="shared" si="10"/>
        <v>142.18799999999999</v>
      </c>
      <c r="M51" s="88">
        <f t="shared" si="10"/>
        <v>138.447</v>
      </c>
      <c r="N51" s="88">
        <f t="shared" si="10"/>
        <v>129.47</v>
      </c>
      <c r="O51" s="88">
        <f t="shared" si="10"/>
        <v>115.32599999999999</v>
      </c>
      <c r="P51" s="88">
        <f t="shared" si="10"/>
        <v>16.122</v>
      </c>
      <c r="Q51" s="88">
        <f t="shared" si="10"/>
        <v>23.388999999999999</v>
      </c>
      <c r="R51" s="88">
        <f t="shared" si="10"/>
        <v>28.435000000000002</v>
      </c>
      <c r="S51" s="88">
        <f t="shared" si="10"/>
        <v>20.155000000000001</v>
      </c>
      <c r="T51" s="88">
        <f t="shared" si="10"/>
        <v>29.606000000000002</v>
      </c>
      <c r="U51" s="88">
        <f t="shared" si="10"/>
        <v>34.101999999999997</v>
      </c>
      <c r="V51" s="88">
        <f t="shared" si="10"/>
        <v>15.600000000000001</v>
      </c>
      <c r="W51" s="88">
        <f t="shared" si="10"/>
        <v>25.704000000000001</v>
      </c>
      <c r="X51" s="88">
        <f t="shared" si="10"/>
        <v>17.460999999999999</v>
      </c>
      <c r="Y51" s="88">
        <f t="shared" si="10"/>
        <v>15.378000000000002</v>
      </c>
      <c r="Z51" s="89">
        <f t="shared" si="10"/>
        <v>0</v>
      </c>
      <c r="AA51" s="104">
        <f>SUM(B51:Z51)</f>
        <v>936.22799999999995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</v>
      </c>
      <c r="C4" s="18">
        <v>-3.4</v>
      </c>
      <c r="D4" s="18">
        <v>-0.1</v>
      </c>
      <c r="E4" s="18">
        <v>7.2</v>
      </c>
      <c r="F4" s="18"/>
      <c r="G4" s="18"/>
      <c r="H4" s="18"/>
      <c r="I4" s="18"/>
      <c r="J4" s="18"/>
      <c r="K4" s="18">
        <v>-35.799999999999997</v>
      </c>
      <c r="L4" s="18">
        <v>-95.9</v>
      </c>
      <c r="M4" s="18">
        <v>-86.6</v>
      </c>
      <c r="N4" s="18">
        <v>-90.4</v>
      </c>
      <c r="O4" s="18">
        <v>-84.8</v>
      </c>
      <c r="P4" s="18"/>
      <c r="Q4" s="18"/>
      <c r="R4" s="18"/>
      <c r="S4" s="18"/>
      <c r="T4" s="18"/>
      <c r="U4" s="18"/>
      <c r="V4" s="18"/>
      <c r="W4" s="18"/>
      <c r="X4" s="18">
        <v>-2.9</v>
      </c>
      <c r="Y4" s="18">
        <v>-0.2</v>
      </c>
      <c r="Z4" s="19"/>
      <c r="AA4" s="111">
        <f>SUM(B4:Z4)</f>
        <v>-396.9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162.97999999999999</v>
      </c>
      <c r="C7" s="117">
        <v>134.69</v>
      </c>
      <c r="D7" s="117">
        <v>122</v>
      </c>
      <c r="E7" s="117">
        <v>115.2</v>
      </c>
      <c r="F7" s="117">
        <v>162</v>
      </c>
      <c r="G7" s="117">
        <v>463.11</v>
      </c>
      <c r="H7" s="117">
        <v>498.46</v>
      </c>
      <c r="I7" s="117">
        <v>391.55</v>
      </c>
      <c r="J7" s="117">
        <v>294.62</v>
      </c>
      <c r="K7" s="117">
        <v>254.65</v>
      </c>
      <c r="L7" s="117">
        <v>187.99</v>
      </c>
      <c r="M7" s="117">
        <v>179.9</v>
      </c>
      <c r="N7" s="117">
        <v>152.97999999999999</v>
      </c>
      <c r="O7" s="117">
        <v>155.4</v>
      </c>
      <c r="P7" s="117">
        <v>402.42</v>
      </c>
      <c r="Q7" s="117">
        <v>258</v>
      </c>
      <c r="R7" s="117">
        <v>258</v>
      </c>
      <c r="S7" s="117">
        <v>289</v>
      </c>
      <c r="T7" s="117">
        <v>258</v>
      </c>
      <c r="U7" s="117">
        <v>258</v>
      </c>
      <c r="V7" s="117">
        <v>246.7</v>
      </c>
      <c r="W7" s="117">
        <v>208</v>
      </c>
      <c r="X7" s="117">
        <v>185.02</v>
      </c>
      <c r="Y7" s="117">
        <v>162.86000000000001</v>
      </c>
      <c r="Z7" s="118"/>
      <c r="AA7" s="119">
        <f>IF(SUM(B7:Z7)&lt;&gt;0,AVERAGEIF(B7:Z7,"&lt;&gt;"""),"")</f>
        <v>241.73041666666668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4</v>
      </c>
      <c r="C15" s="133">
        <v>3.4</v>
      </c>
      <c r="D15" s="133">
        <v>0.1</v>
      </c>
      <c r="E15" s="133"/>
      <c r="F15" s="133"/>
      <c r="G15" s="133"/>
      <c r="H15" s="133"/>
      <c r="I15" s="133"/>
      <c r="J15" s="133"/>
      <c r="K15" s="133">
        <v>35.799999999999997</v>
      </c>
      <c r="L15" s="133">
        <v>95.9</v>
      </c>
      <c r="M15" s="133">
        <v>86.6</v>
      </c>
      <c r="N15" s="133">
        <v>90.4</v>
      </c>
      <c r="O15" s="133">
        <v>84.8</v>
      </c>
      <c r="P15" s="133"/>
      <c r="Q15" s="133"/>
      <c r="R15" s="133"/>
      <c r="S15" s="133"/>
      <c r="T15" s="133"/>
      <c r="U15" s="133"/>
      <c r="V15" s="133"/>
      <c r="W15" s="133"/>
      <c r="X15" s="133">
        <v>2.9</v>
      </c>
      <c r="Y15" s="133">
        <v>0.2</v>
      </c>
      <c r="Z15" s="131"/>
      <c r="AA15" s="132">
        <f t="shared" si="0"/>
        <v>404.09999999999997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</v>
      </c>
      <c r="C16" s="135">
        <f t="shared" si="1"/>
        <v>3.4</v>
      </c>
      <c r="D16" s="135">
        <f t="shared" si="1"/>
        <v>0.1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35.799999999999997</v>
      </c>
      <c r="L16" s="135">
        <f t="shared" si="1"/>
        <v>95.9</v>
      </c>
      <c r="M16" s="135">
        <f t="shared" si="1"/>
        <v>86.6</v>
      </c>
      <c r="N16" s="135">
        <f t="shared" si="1"/>
        <v>90.4</v>
      </c>
      <c r="O16" s="135">
        <f t="shared" si="1"/>
        <v>84.8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2.9</v>
      </c>
      <c r="Y16" s="135">
        <f t="shared" si="1"/>
        <v>0.2</v>
      </c>
      <c r="Z16" s="136" t="str">
        <f t="shared" si="1"/>
        <v/>
      </c>
      <c r="AA16" s="90">
        <f t="shared" si="0"/>
        <v>404.09999999999997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7.2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7.2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2023-01-04T14:18:57Z</dcterms:created>
  <dcterms:modified xsi:type="dcterms:W3CDTF">2023-01-04T14:18:58Z</dcterms:modified>
</cp:coreProperties>
</file>