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<sst xmlns="http://schemas.openxmlformats.org/spreadsheetml/2006/main" count="117" uniqueCount="53">
  <si>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03/01/2023 16:20:01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</si>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</sst>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0.68300000000000005</c:v>
                </c:pt>
                <c:pt idx="7">
                  <c:v>4.1760000000000002</c:v>
                </c:pt>
                <c:pt idx="16">
                  <c:v>26.155000000000001</c:v>
                </c:pt>
                <c:pt idx="17">
                  <c:v>19.824000000000002</c:v>
                </c:pt>
                <c:pt idx="18">
                  <c:v>21.177</c:v>
                </c:pt>
                <c:pt idx="19">
                  <c:v>38.93</c:v>
                </c:pt>
                <c:pt idx="20">
                  <c:v>6.1909999999999998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4.234</c:v>
                </c:pt>
                <c:pt idx="1">
                  <c:v>4.1689999999999996</c:v>
                </c:pt>
                <c:pt idx="2">
                  <c:v>4.6710000000000003</c:v>
                </c:pt>
                <c:pt idx="3">
                  <c:v>5.7460000000000004</c:v>
                </c:pt>
                <c:pt idx="4">
                  <c:v>6.2240000000000002</c:v>
                </c:pt>
                <c:pt idx="5">
                  <c:v>5.5839999999999996</c:v>
                </c:pt>
                <c:pt idx="6">
                  <c:v>5.3999999999999995</c:v>
                </c:pt>
                <c:pt idx="7">
                  <c:v>7.7029999999999994</c:v>
                </c:pt>
                <c:pt idx="8">
                  <c:v>15.388</c:v>
                </c:pt>
                <c:pt idx="9">
                  <c:v>27.915000000000003</c:v>
                </c:pt>
                <c:pt idx="10">
                  <c:v>35.957000000000001</c:v>
                </c:pt>
                <c:pt idx="11">
                  <c:v>41.223000000000006</c:v>
                </c:pt>
                <c:pt idx="12">
                  <c:v>23.752999999999997</c:v>
                </c:pt>
                <c:pt idx="13">
                  <c:v>17.108000000000004</c:v>
                </c:pt>
                <c:pt idx="14">
                  <c:v>11.709999999999999</c:v>
                </c:pt>
                <c:pt idx="15">
                  <c:v>8.7199999999999989</c:v>
                </c:pt>
                <c:pt idx="16">
                  <c:v>7.6849999999999996</c:v>
                </c:pt>
                <c:pt idx="17">
                  <c:v>9.6739999999999995</c:v>
                </c:pt>
                <c:pt idx="18">
                  <c:v>10.419</c:v>
                </c:pt>
                <c:pt idx="19">
                  <c:v>10.38</c:v>
                </c:pt>
                <c:pt idx="20">
                  <c:v>9.1189999999999998</c:v>
                </c:pt>
                <c:pt idx="21">
                  <c:v>8.766</c:v>
                </c:pt>
                <c:pt idx="22">
                  <c:v>8.6879999999999988</c:v>
                </c:pt>
                <c:pt idx="23">
                  <c:v>8.3580000000000005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787888"/>
        <c:axId val="470788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12.189</c:v>
                </c:pt>
                <c:pt idx="1">
                  <c:v>12.352</c:v>
                </c:pt>
                <c:pt idx="2">
                  <c:v>12.677</c:v>
                </c:pt>
                <c:pt idx="3">
                  <c:v>11.29</c:v>
                </c:pt>
                <c:pt idx="4">
                  <c:v>11.173</c:v>
                </c:pt>
                <c:pt idx="5">
                  <c:v>7.7759999999999998</c:v>
                </c:pt>
                <c:pt idx="6">
                  <c:v>8.3369999999999997</c:v>
                </c:pt>
                <c:pt idx="7">
                  <c:v>11.879</c:v>
                </c:pt>
                <c:pt idx="8">
                  <c:v>16.429000000000002</c:v>
                </c:pt>
                <c:pt idx="9">
                  <c:v>30.418000000000003</c:v>
                </c:pt>
                <c:pt idx="10">
                  <c:v>39.536999999999992</c:v>
                </c:pt>
                <c:pt idx="11">
                  <c:v>45.394000000000005</c:v>
                </c:pt>
                <c:pt idx="12">
                  <c:v>33.594999999999999</c:v>
                </c:pt>
                <c:pt idx="13">
                  <c:v>20.38</c:v>
                </c:pt>
                <c:pt idx="14">
                  <c:v>13.606</c:v>
                </c:pt>
                <c:pt idx="15">
                  <c:v>8.8870000000000005</c:v>
                </c:pt>
                <c:pt idx="16">
                  <c:v>33.840000000000003</c:v>
                </c:pt>
                <c:pt idx="17">
                  <c:v>29.497999999999998</c:v>
                </c:pt>
                <c:pt idx="18">
                  <c:v>31.595999999999997</c:v>
                </c:pt>
                <c:pt idx="19">
                  <c:v>49.323999999999998</c:v>
                </c:pt>
                <c:pt idx="20">
                  <c:v>15.309999999999999</c:v>
                </c:pt>
                <c:pt idx="21">
                  <c:v>11.284000000000001</c:v>
                </c:pt>
                <c:pt idx="22">
                  <c:v>11.257</c:v>
                </c:pt>
                <c:pt idx="23">
                  <c:v>12.163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787888"/>
        <c:axId val="470788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211.29</c:v>
                </c:pt>
                <c:pt idx="2">
                  <c:v>150</c:v>
                </c:pt>
                <c:pt idx="3">
                  <c:v>150.77000000000001</c:v>
                </c:pt>
                <c:pt idx="4">
                  <c:v>150.77000000000001</c:v>
                </c:pt>
                <c:pt idx="5">
                  <c:v>252.31</c:v>
                </c:pt>
                <c:pt idx="6">
                  <c:v>258</c:v>
                </c:pt>
                <c:pt idx="7">
                  <c:v>258</c:v>
                </c:pt>
                <c:pt idx="8">
                  <c:v>260</c:v>
                </c:pt>
                <c:pt idx="9">
                  <c:v>207.22</c:v>
                </c:pt>
                <c:pt idx="10">
                  <c:v>180.21</c:v>
                </c:pt>
                <c:pt idx="11">
                  <c:v>173.5</c:v>
                </c:pt>
                <c:pt idx="12">
                  <c:v>160.5</c:v>
                </c:pt>
                <c:pt idx="13">
                  <c:v>172</c:v>
                </c:pt>
                <c:pt idx="14">
                  <c:v>221.43</c:v>
                </c:pt>
                <c:pt idx="15">
                  <c:v>332.45</c:v>
                </c:pt>
                <c:pt idx="16">
                  <c:v>352.31</c:v>
                </c:pt>
                <c:pt idx="17">
                  <c:v>319.48</c:v>
                </c:pt>
                <c:pt idx="18">
                  <c:v>312</c:v>
                </c:pt>
                <c:pt idx="19">
                  <c:v>253.67</c:v>
                </c:pt>
                <c:pt idx="20">
                  <c:v>253</c:v>
                </c:pt>
                <c:pt idx="21">
                  <c:v>191.22</c:v>
                </c:pt>
                <c:pt idx="22">
                  <c:v>182.58</c:v>
                </c:pt>
                <c:pt idx="23">
                  <c:v>149.9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665960"/>
        <c:axId val="465665568"/>
      </c:lineChart>
      <c:catAx>
        <c:axId val="470787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88280"/>
        <c:crosses val="autoZero"/>
        <c:auto val="1"/>
        <c:lblAlgn val="ctr"/>
        <c:lblOffset val="100"/>
        <c:noMultiLvlLbl val="0"/>
      </c:catAx>
      <c:valAx>
        <c:axId val="47078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87888"/>
        <c:crosses val="autoZero"/>
        <c:crossBetween val="between"/>
      </c:valAx>
      <c:valAx>
        <c:axId val="46566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665960"/>
        <c:crosses val="max"/>
        <c:crossBetween val="between"/>
      </c:valAx>
      <c:catAx>
        <c:axId val="465665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566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12.146999999999998</v>
      </c>
      <c r="C4" s="18">
        <v>12.352</v>
      </c>
      <c r="D4" s="18">
        <v>12.635999999999999</v>
      </c>
      <c r="E4" s="18">
        <v>11.302000000000001</v>
      </c>
      <c r="F4" s="18">
        <v>11.145000000000001</v>
      </c>
      <c r="G4" s="18">
        <v>7.7760000000000007</v>
      </c>
      <c r="H4" s="18">
        <v>8.3370000000000015</v>
      </c>
      <c r="I4" s="18">
        <v>11.879</v>
      </c>
      <c r="J4" s="18">
        <v>16.388999999999999</v>
      </c>
      <c r="K4" s="18">
        <v>30.42</v>
      </c>
      <c r="L4" s="18">
        <v>39.581000000000003</v>
      </c>
      <c r="M4" s="18">
        <v>45.381000000000007</v>
      </c>
      <c r="N4" s="18">
        <v>33.632999999999996</v>
      </c>
      <c r="O4" s="18">
        <v>20.421000000000003</v>
      </c>
      <c r="P4" s="18">
        <v>13.606</v>
      </c>
      <c r="Q4" s="18">
        <v>8.8870000000000005</v>
      </c>
      <c r="R4" s="18">
        <v>33.840000000000003</v>
      </c>
      <c r="S4" s="18">
        <v>29.498000000000001</v>
      </c>
      <c r="T4" s="18">
        <v>31.595999999999997</v>
      </c>
      <c r="U4" s="18">
        <v>49.31</v>
      </c>
      <c r="V4" s="18">
        <v>15.309999999999999</v>
      </c>
      <c r="W4" s="18">
        <v>11.265999999999998</v>
      </c>
      <c r="X4" s="18">
        <v>11.225</v>
      </c>
      <c r="Y4" s="18">
        <v>12.181999999999999</v>
      </c>
      <c r="Z4" s="19"/>
      <c r="AA4" s="20">
        <f>SUM(B4:Z4)</f>
        <v>490.11900000000003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211.29</v>
      </c>
      <c r="D7" s="28">
        <v>150</v>
      </c>
      <c r="E7" s="28">
        <v>150.77000000000001</v>
      </c>
      <c r="F7" s="28">
        <v>150.77000000000001</v>
      </c>
      <c r="G7" s="28">
        <v>252.31</v>
      </c>
      <c r="H7" s="28">
        <v>258</v>
      </c>
      <c r="I7" s="28">
        <v>258</v>
      </c>
      <c r="J7" s="28">
        <v>260</v>
      </c>
      <c r="K7" s="28">
        <v>207.22</v>
      </c>
      <c r="L7" s="28">
        <v>180.21</v>
      </c>
      <c r="M7" s="28">
        <v>173.5</v>
      </c>
      <c r="N7" s="28">
        <v>160.5</v>
      </c>
      <c r="O7" s="28">
        <v>172</v>
      </c>
      <c r="P7" s="28">
        <v>221.43</v>
      </c>
      <c r="Q7" s="28">
        <v>332.45</v>
      </c>
      <c r="R7" s="28">
        <v>352.31</v>
      </c>
      <c r="S7" s="28">
        <v>319.48</v>
      </c>
      <c r="T7" s="28">
        <v>312</v>
      </c>
      <c r="U7" s="28">
        <v>253.67</v>
      </c>
      <c r="V7" s="28">
        <v>253</v>
      </c>
      <c r="W7" s="28">
        <v>191.22</v>
      </c>
      <c r="X7" s="28">
        <v>182.58</v>
      </c>
      <c r="Y7" s="28">
        <v>149.9</v>
      </c>
      <c r="Z7" s="29"/>
      <c r="AA7" s="30">
        <f>IF(SUM(B7:Z7)&lt;&gt;0,AVERAGEIF(B7:Z7,"&lt;&gt;"""),"")</f>
        <v>220.94208333333333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0.68300000000000005</v>
      </c>
      <c r="I12" s="52">
        <v>4.1760000000000002</v>
      </c>
      <c r="J12" s="52"/>
      <c r="K12" s="52"/>
      <c r="L12" s="52"/>
      <c r="M12" s="52"/>
      <c r="N12" s="52"/>
      <c r="O12" s="52"/>
      <c r="P12" s="52"/>
      <c r="Q12" s="52"/>
      <c r="R12" s="52">
        <v>26.155000000000001</v>
      </c>
      <c r="S12" s="52">
        <v>19.824000000000002</v>
      </c>
      <c r="T12" s="52">
        <v>21.177</v>
      </c>
      <c r="U12" s="52">
        <v>38.93</v>
      </c>
      <c r="V12" s="52">
        <v>6.1909999999999998</v>
      </c>
      <c r="W12" s="52"/>
      <c r="X12" s="52"/>
      <c r="Y12" s="52"/>
      <c r="Z12" s="53"/>
      <c r="AA12" s="54">
        <f t="shared" si="0"/>
        <v>117.13600000000002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4.234</v>
      </c>
      <c r="C14" s="57">
        <v>4.1689999999999996</v>
      </c>
      <c r="D14" s="57">
        <v>4.6710000000000003</v>
      </c>
      <c r="E14" s="57">
        <v>5.7460000000000004</v>
      </c>
      <c r="F14" s="57">
        <v>6.2240000000000002</v>
      </c>
      <c r="G14" s="57">
        <v>5.5839999999999996</v>
      </c>
      <c r="H14" s="57">
        <v>5.3999999999999995</v>
      </c>
      <c r="I14" s="57">
        <v>7.7029999999999994</v>
      </c>
      <c r="J14" s="57">
        <v>15.388</v>
      </c>
      <c r="K14" s="57">
        <v>27.915000000000003</v>
      </c>
      <c r="L14" s="57">
        <v>35.957000000000001</v>
      </c>
      <c r="M14" s="57">
        <v>41.223000000000006</v>
      </c>
      <c r="N14" s="57">
        <v>23.752999999999997</v>
      </c>
      <c r="O14" s="57">
        <v>17.108000000000004</v>
      </c>
      <c r="P14" s="57">
        <v>11.709999999999999</v>
      </c>
      <c r="Q14" s="57">
        <v>8.7199999999999989</v>
      </c>
      <c r="R14" s="57">
        <v>7.6849999999999996</v>
      </c>
      <c r="S14" s="57">
        <v>9.6739999999999995</v>
      </c>
      <c r="T14" s="57">
        <v>10.419</v>
      </c>
      <c r="U14" s="57">
        <v>10.38</v>
      </c>
      <c r="V14" s="57">
        <v>9.1189999999999998</v>
      </c>
      <c r="W14" s="57">
        <v>8.766</v>
      </c>
      <c r="X14" s="57">
        <v>8.6879999999999988</v>
      </c>
      <c r="Y14" s="57">
        <v>8.3580000000000005</v>
      </c>
      <c r="Z14" s="58"/>
      <c r="AA14" s="59">
        <f t="shared" si="0"/>
        <v>298.59400000000005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4.234</v>
      </c>
      <c r="C16" s="62">
        <f t="shared" ref="C16:Z16" si="1">IF(LEN(C$2)&gt;0,SUM(C10:C15),"")</f>
        <v>4.1689999999999996</v>
      </c>
      <c r="D16" s="62">
        <f t="shared" si="1"/>
        <v>4.6710000000000003</v>
      </c>
      <c r="E16" s="62">
        <f t="shared" si="1"/>
        <v>5.7460000000000004</v>
      </c>
      <c r="F16" s="62">
        <f t="shared" si="1"/>
        <v>6.2240000000000002</v>
      </c>
      <c r="G16" s="62">
        <f t="shared" si="1"/>
        <v>5.5839999999999996</v>
      </c>
      <c r="H16" s="62">
        <f t="shared" si="1"/>
        <v>6.0829999999999993</v>
      </c>
      <c r="I16" s="62">
        <f t="shared" si="1"/>
        <v>11.879</v>
      </c>
      <c r="J16" s="62">
        <f t="shared" si="1"/>
        <v>15.388</v>
      </c>
      <c r="K16" s="62">
        <f t="shared" si="1"/>
        <v>27.915000000000003</v>
      </c>
      <c r="L16" s="62">
        <f t="shared" si="1"/>
        <v>35.957000000000001</v>
      </c>
      <c r="M16" s="62">
        <f t="shared" si="1"/>
        <v>41.223000000000006</v>
      </c>
      <c r="N16" s="62">
        <f t="shared" si="1"/>
        <v>23.752999999999997</v>
      </c>
      <c r="O16" s="62">
        <f t="shared" si="1"/>
        <v>17.108000000000004</v>
      </c>
      <c r="P16" s="62">
        <f t="shared" si="1"/>
        <v>11.709999999999999</v>
      </c>
      <c r="Q16" s="62">
        <f t="shared" si="1"/>
        <v>8.7199999999999989</v>
      </c>
      <c r="R16" s="62">
        <f t="shared" si="1"/>
        <v>33.840000000000003</v>
      </c>
      <c r="S16" s="62">
        <f t="shared" si="1"/>
        <v>29.498000000000001</v>
      </c>
      <c r="T16" s="62">
        <f t="shared" si="1"/>
        <v>31.596</v>
      </c>
      <c r="U16" s="62">
        <f t="shared" si="1"/>
        <v>49.31</v>
      </c>
      <c r="V16" s="62">
        <f t="shared" si="1"/>
        <v>15.309999999999999</v>
      </c>
      <c r="W16" s="62">
        <f t="shared" si="1"/>
        <v>8.766</v>
      </c>
      <c r="X16" s="62">
        <f t="shared" si="1"/>
        <v>8.6879999999999988</v>
      </c>
      <c r="Y16" s="62">
        <f t="shared" si="1"/>
        <v>8.3580000000000005</v>
      </c>
      <c r="Z16" s="63" t="str">
        <f t="shared" si="1"/>
        <v/>
      </c>
      <c r="AA16" s="64">
        <f>SUM(AA10:AA15)</f>
        <v>415.73000000000008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7.9129999999999994</v>
      </c>
      <c r="C21" s="81">
        <v>8.1829999999999998</v>
      </c>
      <c r="D21" s="81">
        <v>7.9649999999999999</v>
      </c>
      <c r="E21" s="81">
        <v>5.556</v>
      </c>
      <c r="F21" s="81">
        <v>4.9210000000000003</v>
      </c>
      <c r="G21" s="81">
        <v>2.1920000000000002</v>
      </c>
      <c r="H21" s="81">
        <v>2.254</v>
      </c>
      <c r="I21" s="81"/>
      <c r="J21" s="81">
        <v>1.0009999999999999</v>
      </c>
      <c r="K21" s="81">
        <v>2.5049999999999999</v>
      </c>
      <c r="L21" s="81">
        <v>3.6240000000000001</v>
      </c>
      <c r="M21" s="81">
        <v>4.1580000000000004</v>
      </c>
      <c r="N21" s="81">
        <v>4.08</v>
      </c>
      <c r="O21" s="81">
        <v>3.3130000000000002</v>
      </c>
      <c r="P21" s="81">
        <v>1.8959999999999999</v>
      </c>
      <c r="Q21" s="81">
        <v>0.16700000000000001</v>
      </c>
      <c r="R21" s="81"/>
      <c r="S21" s="81"/>
      <c r="T21" s="81"/>
      <c r="U21" s="81"/>
      <c r="V21" s="81"/>
      <c r="W21" s="81"/>
      <c r="X21" s="81">
        <v>2.5369999999999999</v>
      </c>
      <c r="Y21" s="81">
        <v>3.8239999999999998</v>
      </c>
      <c r="Z21" s="78"/>
      <c r="AA21" s="79">
        <f t="shared" si="2"/>
        <v>66.089000000000013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7.9129999999999994</v>
      </c>
      <c r="C25" s="88">
        <f t="shared" ref="C25:Z25" si="3">IF(LEN(C$2)&gt;0,SUM(C19:C24),"")</f>
        <v>8.1829999999999998</v>
      </c>
      <c r="D25" s="88">
        <f t="shared" si="3"/>
        <v>7.9649999999999999</v>
      </c>
      <c r="E25" s="88">
        <f t="shared" si="3"/>
        <v>5.556</v>
      </c>
      <c r="F25" s="88">
        <f t="shared" si="3"/>
        <v>4.9210000000000003</v>
      </c>
      <c r="G25" s="88">
        <f t="shared" si="3"/>
        <v>2.1920000000000002</v>
      </c>
      <c r="H25" s="88">
        <f t="shared" si="3"/>
        <v>2.254</v>
      </c>
      <c r="I25" s="88">
        <f t="shared" si="3"/>
        <v>0</v>
      </c>
      <c r="J25" s="88">
        <f t="shared" si="3"/>
        <v>1.0009999999999999</v>
      </c>
      <c r="K25" s="88">
        <f t="shared" si="3"/>
        <v>2.5049999999999999</v>
      </c>
      <c r="L25" s="88">
        <f t="shared" si="3"/>
        <v>3.6240000000000001</v>
      </c>
      <c r="M25" s="88">
        <f t="shared" si="3"/>
        <v>4.1580000000000004</v>
      </c>
      <c r="N25" s="88">
        <f t="shared" si="3"/>
        <v>4.08</v>
      </c>
      <c r="O25" s="88">
        <f t="shared" si="3"/>
        <v>3.3130000000000002</v>
      </c>
      <c r="P25" s="88">
        <f t="shared" si="3"/>
        <v>1.8959999999999999</v>
      </c>
      <c r="Q25" s="88">
        <f t="shared" si="3"/>
        <v>0.16700000000000001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2.5369999999999999</v>
      </c>
      <c r="Y25" s="88">
        <f t="shared" si="3"/>
        <v>3.8239999999999998</v>
      </c>
      <c r="Z25" s="89" t="str">
        <f t="shared" si="3"/>
        <v/>
      </c>
      <c r="AA25" s="90">
        <f>SUM(AA19:AA24)</f>
        <v>66.089000000000013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12.147</v>
      </c>
      <c r="C29" s="77">
        <v>12.352</v>
      </c>
      <c r="D29" s="77">
        <v>12.635999999999999</v>
      </c>
      <c r="E29" s="77">
        <v>11.302</v>
      </c>
      <c r="F29" s="77">
        <v>11.145</v>
      </c>
      <c r="G29" s="77">
        <v>7.7759999999999998</v>
      </c>
      <c r="H29" s="77">
        <v>8.3369999999999997</v>
      </c>
      <c r="I29" s="77">
        <v>11.879</v>
      </c>
      <c r="J29" s="77">
        <v>16.388999999999999</v>
      </c>
      <c r="K29" s="77">
        <v>30.42</v>
      </c>
      <c r="L29" s="77">
        <v>39.581000000000003</v>
      </c>
      <c r="M29" s="77">
        <v>45.381</v>
      </c>
      <c r="N29" s="77">
        <v>27.832999999999998</v>
      </c>
      <c r="O29" s="77">
        <v>20.420999999999999</v>
      </c>
      <c r="P29" s="77">
        <v>13.606</v>
      </c>
      <c r="Q29" s="77">
        <v>8.8870000000000005</v>
      </c>
      <c r="R29" s="77">
        <v>33.840000000000003</v>
      </c>
      <c r="S29" s="77">
        <v>29.498000000000001</v>
      </c>
      <c r="T29" s="77">
        <v>31.596</v>
      </c>
      <c r="U29" s="77">
        <v>49.31</v>
      </c>
      <c r="V29" s="77">
        <v>15.31</v>
      </c>
      <c r="W29" s="77">
        <v>8.766</v>
      </c>
      <c r="X29" s="77">
        <v>11.225</v>
      </c>
      <c r="Y29" s="77">
        <v>12.182</v>
      </c>
      <c r="Z29" s="78"/>
      <c r="AA29" s="79">
        <f>SUM(B29:Z29)</f>
        <v>481.81900000000007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12.147</v>
      </c>
      <c r="C31" s="62">
        <f t="shared" ref="C31:Z31" si="4">IF(LEN(C$2)&gt;0,SUM(C28:C30),"")</f>
        <v>12.352</v>
      </c>
      <c r="D31" s="62">
        <f t="shared" si="4"/>
        <v>12.635999999999999</v>
      </c>
      <c r="E31" s="62">
        <f t="shared" si="4"/>
        <v>11.302</v>
      </c>
      <c r="F31" s="62">
        <f t="shared" si="4"/>
        <v>11.145</v>
      </c>
      <c r="G31" s="62">
        <f t="shared" si="4"/>
        <v>7.7759999999999998</v>
      </c>
      <c r="H31" s="62">
        <f t="shared" si="4"/>
        <v>8.3369999999999997</v>
      </c>
      <c r="I31" s="62">
        <f t="shared" si="4"/>
        <v>11.879</v>
      </c>
      <c r="J31" s="62">
        <f t="shared" si="4"/>
        <v>16.388999999999999</v>
      </c>
      <c r="K31" s="62">
        <f t="shared" si="4"/>
        <v>30.42</v>
      </c>
      <c r="L31" s="62">
        <f t="shared" si="4"/>
        <v>39.581000000000003</v>
      </c>
      <c r="M31" s="62">
        <f t="shared" si="4"/>
        <v>45.381</v>
      </c>
      <c r="N31" s="62">
        <f t="shared" si="4"/>
        <v>27.832999999999998</v>
      </c>
      <c r="O31" s="62">
        <f t="shared" si="4"/>
        <v>20.420999999999999</v>
      </c>
      <c r="P31" s="62">
        <f t="shared" si="4"/>
        <v>13.606</v>
      </c>
      <c r="Q31" s="62">
        <f t="shared" si="4"/>
        <v>8.8870000000000005</v>
      </c>
      <c r="R31" s="62">
        <f t="shared" si="4"/>
        <v>33.840000000000003</v>
      </c>
      <c r="S31" s="62">
        <f t="shared" si="4"/>
        <v>29.498000000000001</v>
      </c>
      <c r="T31" s="62">
        <f t="shared" si="4"/>
        <v>31.596</v>
      </c>
      <c r="U31" s="62">
        <f t="shared" si="4"/>
        <v>49.31</v>
      </c>
      <c r="V31" s="62">
        <f t="shared" si="4"/>
        <v>15.31</v>
      </c>
      <c r="W31" s="62">
        <f t="shared" si="4"/>
        <v>8.766</v>
      </c>
      <c r="X31" s="62">
        <f t="shared" si="4"/>
        <v>11.225</v>
      </c>
      <c r="Y31" s="62">
        <f t="shared" si="4"/>
        <v>12.182</v>
      </c>
      <c r="Z31" s="63" t="str">
        <f t="shared" si="4"/>
        <v/>
      </c>
      <c r="AA31" s="64">
        <f>SUM(AA28:AA30)</f>
        <v>481.81900000000007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5.8</v>
      </c>
      <c r="O38" s="99"/>
      <c r="P38" s="99"/>
      <c r="Q38" s="99"/>
      <c r="R38" s="99"/>
      <c r="S38" s="99"/>
      <c r="T38" s="99"/>
      <c r="U38" s="99"/>
      <c r="V38" s="99"/>
      <c r="W38" s="99">
        <v>2.5</v>
      </c>
      <c r="X38" s="99"/>
      <c r="Y38" s="99"/>
      <c r="Z38" s="100"/>
      <c r="AA38" s="79">
        <f t="shared" si="5"/>
        <v>8.3000000000000007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8.3000000000000007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5.8</v>
      </c>
      <c r="O46" s="99"/>
      <c r="P46" s="99"/>
      <c r="Q46" s="99"/>
      <c r="R46" s="99"/>
      <c r="S46" s="99"/>
      <c r="T46" s="99"/>
      <c r="U46" s="99"/>
      <c r="V46" s="99"/>
      <c r="W46" s="99">
        <v>2.5</v>
      </c>
      <c r="X46" s="99"/>
      <c r="Y46" s="99"/>
      <c r="Z46" s="100"/>
      <c r="AA46" s="79">
        <f t="shared" si="7"/>
        <v>8.3000000000000007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8.3000000000000007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12.146999999999998</v>
      </c>
      <c r="C51" s="88">
        <f t="shared" si="10"/>
        <v>12.352</v>
      </c>
      <c r="D51" s="88">
        <f t="shared" si="10"/>
        <v>12.635999999999999</v>
      </c>
      <c r="E51" s="88">
        <f t="shared" si="10"/>
        <v>11.302</v>
      </c>
      <c r="F51" s="88">
        <f t="shared" si="10"/>
        <v>11.145</v>
      </c>
      <c r="G51" s="88">
        <f t="shared" si="10"/>
        <v>7.7759999999999998</v>
      </c>
      <c r="H51" s="88">
        <f t="shared" si="10"/>
        <v>8.3369999999999997</v>
      </c>
      <c r="I51" s="88">
        <f t="shared" si="10"/>
        <v>11.879</v>
      </c>
      <c r="J51" s="88">
        <f t="shared" si="10"/>
        <v>16.388999999999999</v>
      </c>
      <c r="K51" s="88">
        <f t="shared" si="10"/>
        <v>30.42</v>
      </c>
      <c r="L51" s="88">
        <f t="shared" si="10"/>
        <v>39.581000000000003</v>
      </c>
      <c r="M51" s="88">
        <f t="shared" si="10"/>
        <v>45.381000000000007</v>
      </c>
      <c r="N51" s="88">
        <f t="shared" si="10"/>
        <v>33.632999999999996</v>
      </c>
      <c r="O51" s="88">
        <f t="shared" si="10"/>
        <v>20.421000000000003</v>
      </c>
      <c r="P51" s="88">
        <f t="shared" si="10"/>
        <v>13.605999999999998</v>
      </c>
      <c r="Q51" s="88">
        <f t="shared" si="10"/>
        <v>8.8869999999999987</v>
      </c>
      <c r="R51" s="88">
        <f t="shared" si="10"/>
        <v>33.840000000000003</v>
      </c>
      <c r="S51" s="88">
        <f t="shared" si="10"/>
        <v>29.498000000000001</v>
      </c>
      <c r="T51" s="88">
        <f t="shared" si="10"/>
        <v>31.596</v>
      </c>
      <c r="U51" s="88">
        <f t="shared" si="10"/>
        <v>49.31</v>
      </c>
      <c r="V51" s="88">
        <f t="shared" si="10"/>
        <v>15.309999999999999</v>
      </c>
      <c r="W51" s="88">
        <f t="shared" si="10"/>
        <v>11.266</v>
      </c>
      <c r="X51" s="88">
        <f t="shared" si="10"/>
        <v>11.224999999999998</v>
      </c>
      <c r="Y51" s="88">
        <f t="shared" si="10"/>
        <v>12.182</v>
      </c>
      <c r="Z51" s="89" t="str">
        <f t="shared" si="10"/>
        <v/>
      </c>
      <c r="AA51" s="104">
        <f>SUM(B51:Z51)</f>
        <v>490.11900000000003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12.189</v>
      </c>
      <c r="C4" s="18">
        <v>12.352</v>
      </c>
      <c r="D4" s="18">
        <v>12.677</v>
      </c>
      <c r="E4" s="18">
        <v>11.29</v>
      </c>
      <c r="F4" s="18">
        <v>11.173</v>
      </c>
      <c r="G4" s="18">
        <v>7.7759999999999998</v>
      </c>
      <c r="H4" s="18">
        <v>8.3369999999999997</v>
      </c>
      <c r="I4" s="18">
        <v>11.879</v>
      </c>
      <c r="J4" s="18">
        <v>16.429000000000002</v>
      </c>
      <c r="K4" s="18">
        <v>30.418000000000003</v>
      </c>
      <c r="L4" s="18">
        <v>39.536999999999992</v>
      </c>
      <c r="M4" s="18">
        <v>45.394000000000005</v>
      </c>
      <c r="N4" s="18">
        <v>33.594999999999999</v>
      </c>
      <c r="O4" s="18">
        <v>20.38</v>
      </c>
      <c r="P4" s="18">
        <v>13.606</v>
      </c>
      <c r="Q4" s="18">
        <v>8.8870000000000005</v>
      </c>
      <c r="R4" s="18">
        <v>33.840000000000003</v>
      </c>
      <c r="S4" s="18">
        <v>29.497999999999998</v>
      </c>
      <c r="T4" s="18">
        <v>31.595999999999997</v>
      </c>
      <c r="U4" s="18">
        <v>49.323999999999998</v>
      </c>
      <c r="V4" s="18">
        <v>15.309999999999999</v>
      </c>
      <c r="W4" s="18">
        <v>11.284000000000001</v>
      </c>
      <c r="X4" s="18">
        <v>11.257</v>
      </c>
      <c r="Y4" s="18">
        <v>12.163</v>
      </c>
      <c r="Z4" s="19"/>
      <c r="AA4" s="20">
        <f>SUM(B4:Z4)</f>
        <v>490.19100000000003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211.29</v>
      </c>
      <c r="D7" s="28">
        <v>150</v>
      </c>
      <c r="E7" s="28">
        <v>150.77000000000001</v>
      </c>
      <c r="F7" s="28">
        <v>150.77000000000001</v>
      </c>
      <c r="G7" s="28">
        <v>252.31</v>
      </c>
      <c r="H7" s="28">
        <v>258</v>
      </c>
      <c r="I7" s="28">
        <v>258</v>
      </c>
      <c r="J7" s="28">
        <v>260</v>
      </c>
      <c r="K7" s="28">
        <v>207.22</v>
      </c>
      <c r="L7" s="28">
        <v>180.21</v>
      </c>
      <c r="M7" s="28">
        <v>173.5</v>
      </c>
      <c r="N7" s="28">
        <v>160.5</v>
      </c>
      <c r="O7" s="28">
        <v>172</v>
      </c>
      <c r="P7" s="28">
        <v>221.43</v>
      </c>
      <c r="Q7" s="28">
        <v>332.45</v>
      </c>
      <c r="R7" s="28">
        <v>352.31</v>
      </c>
      <c r="S7" s="28">
        <v>319.48</v>
      </c>
      <c r="T7" s="28">
        <v>312</v>
      </c>
      <c r="U7" s="28">
        <v>253.67</v>
      </c>
      <c r="V7" s="28">
        <v>253</v>
      </c>
      <c r="W7" s="28">
        <v>191.22</v>
      </c>
      <c r="X7" s="28">
        <v>182.58</v>
      </c>
      <c r="Y7" s="28">
        <v>149.9</v>
      </c>
      <c r="Z7" s="29"/>
      <c r="AA7" s="30">
        <f>IF(SUM(B7:Z7)&lt;&gt;0,AVERAGEIF(B7:Z7,"&lt;&gt;"""),"")</f>
        <v>220.94208333333333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3.2000000000000001E-2</v>
      </c>
      <c r="C20" s="77">
        <v>1.2549999999999999</v>
      </c>
      <c r="D20" s="77">
        <v>3.1E-2</v>
      </c>
      <c r="E20" s="77">
        <v>2.9000000000000001E-2</v>
      </c>
      <c r="F20" s="77">
        <v>3.1E-2</v>
      </c>
      <c r="G20" s="77">
        <v>3.6999999999999998E-2</v>
      </c>
      <c r="H20" s="77">
        <v>8.8999999999999996E-2</v>
      </c>
      <c r="I20" s="77">
        <v>0.112</v>
      </c>
      <c r="J20" s="77">
        <v>0.124</v>
      </c>
      <c r="K20" s="77">
        <v>0.126</v>
      </c>
      <c r="L20" s="77">
        <v>0.125</v>
      </c>
      <c r="M20" s="77">
        <v>0.122</v>
      </c>
      <c r="N20" s="77">
        <v>6.0249999999999995</v>
      </c>
      <c r="O20" s="77">
        <v>0.11899999999999999</v>
      </c>
      <c r="P20" s="77">
        <v>0.109</v>
      </c>
      <c r="Q20" s="77">
        <v>1.6</v>
      </c>
      <c r="R20" s="77">
        <v>15.026</v>
      </c>
      <c r="S20" s="77">
        <v>9.4209999999999994</v>
      </c>
      <c r="T20" s="77">
        <v>7.048</v>
      </c>
      <c r="U20" s="77">
        <v>0.04</v>
      </c>
      <c r="V20" s="77">
        <v>3.9E-2</v>
      </c>
      <c r="W20" s="77">
        <v>3.6999999999999998E-2</v>
      </c>
      <c r="X20" s="77">
        <v>3.5000000000000003E-2</v>
      </c>
      <c r="Y20" s="77">
        <v>3.5000000000000003E-2</v>
      </c>
      <c r="Z20" s="78"/>
      <c r="AA20" s="79">
        <f t="shared" si="2"/>
        <v>41.646999999999991</v>
      </c>
    </row>
    <row r="21" spans="1:27" ht="24.95" customHeight="1" x14ac:dyDescent="0.2">
      <c r="A21" s="75" t="s">
        <v>16</v>
      </c>
      <c r="B21" s="80">
        <v>2.657</v>
      </c>
      <c r="C21" s="81">
        <v>11.097</v>
      </c>
      <c r="D21" s="81">
        <v>9.4459999999999997</v>
      </c>
      <c r="E21" s="81">
        <v>1.361</v>
      </c>
      <c r="F21" s="81">
        <v>6.3419999999999996</v>
      </c>
      <c r="G21" s="81">
        <v>7.7390000000000008</v>
      </c>
      <c r="H21" s="81">
        <v>8.2479999999999993</v>
      </c>
      <c r="I21" s="81">
        <v>11.766999999999999</v>
      </c>
      <c r="J21" s="81">
        <v>6.0049999999999999</v>
      </c>
      <c r="K21" s="81">
        <v>15.492000000000001</v>
      </c>
      <c r="L21" s="81">
        <v>26.112000000000002</v>
      </c>
      <c r="M21" s="81">
        <v>26.772000000000002</v>
      </c>
      <c r="N21" s="81">
        <v>27.57</v>
      </c>
      <c r="O21" s="81">
        <v>18.860999999999997</v>
      </c>
      <c r="P21" s="81">
        <v>13.497000000000002</v>
      </c>
      <c r="Q21" s="81">
        <v>7.2869999999999999</v>
      </c>
      <c r="R21" s="81">
        <v>18.814</v>
      </c>
      <c r="S21" s="81">
        <v>20.076999999999998</v>
      </c>
      <c r="T21" s="81">
        <v>24.547999999999998</v>
      </c>
      <c r="U21" s="81">
        <v>13.384</v>
      </c>
      <c r="V21" s="81">
        <v>15.271000000000001</v>
      </c>
      <c r="W21" s="81">
        <v>11.247000000000002</v>
      </c>
      <c r="X21" s="81">
        <v>2.3220000000000001</v>
      </c>
      <c r="Y21" s="81">
        <v>1.8280000000000001</v>
      </c>
      <c r="Z21" s="78"/>
      <c r="AA21" s="79">
        <f t="shared" si="2"/>
        <v>307.74399999999997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2.6890000000000001</v>
      </c>
      <c r="C25" s="88">
        <f t="shared" si="3"/>
        <v>12.352</v>
      </c>
      <c r="D25" s="88">
        <f t="shared" si="3"/>
        <v>9.4770000000000003</v>
      </c>
      <c r="E25" s="88">
        <f t="shared" si="3"/>
        <v>1.39</v>
      </c>
      <c r="F25" s="88">
        <f t="shared" si="3"/>
        <v>6.3729999999999993</v>
      </c>
      <c r="G25" s="88">
        <f t="shared" si="3"/>
        <v>7.7760000000000007</v>
      </c>
      <c r="H25" s="88">
        <f t="shared" si="3"/>
        <v>8.3369999999999997</v>
      </c>
      <c r="I25" s="88">
        <f t="shared" si="3"/>
        <v>11.879</v>
      </c>
      <c r="J25" s="88">
        <f t="shared" si="3"/>
        <v>6.1289999999999996</v>
      </c>
      <c r="K25" s="88">
        <f t="shared" si="3"/>
        <v>15.618</v>
      </c>
      <c r="L25" s="88">
        <f t="shared" si="3"/>
        <v>26.237000000000002</v>
      </c>
      <c r="M25" s="88">
        <f t="shared" si="3"/>
        <v>26.894000000000002</v>
      </c>
      <c r="N25" s="88">
        <f t="shared" si="3"/>
        <v>33.594999999999999</v>
      </c>
      <c r="O25" s="88">
        <f t="shared" si="3"/>
        <v>18.979999999999997</v>
      </c>
      <c r="P25" s="88">
        <f t="shared" si="3"/>
        <v>13.606000000000002</v>
      </c>
      <c r="Q25" s="88">
        <f t="shared" si="3"/>
        <v>8.8870000000000005</v>
      </c>
      <c r="R25" s="88">
        <f t="shared" si="3"/>
        <v>33.840000000000003</v>
      </c>
      <c r="S25" s="88">
        <f t="shared" si="3"/>
        <v>29.497999999999998</v>
      </c>
      <c r="T25" s="88">
        <f t="shared" si="3"/>
        <v>31.595999999999997</v>
      </c>
      <c r="U25" s="88">
        <f t="shared" si="3"/>
        <v>13.423999999999999</v>
      </c>
      <c r="V25" s="88">
        <f t="shared" si="3"/>
        <v>15.31</v>
      </c>
      <c r="W25" s="88">
        <f t="shared" si="3"/>
        <v>11.284000000000002</v>
      </c>
      <c r="X25" s="88">
        <f t="shared" si="3"/>
        <v>2.3570000000000002</v>
      </c>
      <c r="Y25" s="88">
        <f t="shared" si="3"/>
        <v>1.863</v>
      </c>
      <c r="Z25" s="89">
        <f t="shared" si="3"/>
        <v>0</v>
      </c>
      <c r="AA25" s="90">
        <f t="shared" si="3"/>
        <v>349.39099999999996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2.6890000000000001</v>
      </c>
      <c r="C29" s="77">
        <v>12.352</v>
      </c>
      <c r="D29" s="77">
        <v>9.4770000000000003</v>
      </c>
      <c r="E29" s="77">
        <v>1.39</v>
      </c>
      <c r="F29" s="77">
        <v>6.3730000000000002</v>
      </c>
      <c r="G29" s="77">
        <v>7.7759999999999998</v>
      </c>
      <c r="H29" s="77">
        <v>8.3369999999999997</v>
      </c>
      <c r="I29" s="77">
        <v>11.879</v>
      </c>
      <c r="J29" s="77">
        <v>6.1289999999999996</v>
      </c>
      <c r="K29" s="77">
        <v>15.618</v>
      </c>
      <c r="L29" s="77">
        <v>26.236999999999998</v>
      </c>
      <c r="M29" s="77">
        <v>26.893999999999998</v>
      </c>
      <c r="N29" s="77">
        <v>33.594999999999999</v>
      </c>
      <c r="O29" s="77">
        <v>18.98</v>
      </c>
      <c r="P29" s="77">
        <v>13.606</v>
      </c>
      <c r="Q29" s="77">
        <v>8.8870000000000005</v>
      </c>
      <c r="R29" s="77">
        <v>33.840000000000003</v>
      </c>
      <c r="S29" s="77">
        <v>29.498000000000001</v>
      </c>
      <c r="T29" s="77">
        <v>31.596</v>
      </c>
      <c r="U29" s="77">
        <v>13.423999999999999</v>
      </c>
      <c r="V29" s="77">
        <v>15.31</v>
      </c>
      <c r="W29" s="77">
        <v>11.284000000000001</v>
      </c>
      <c r="X29" s="77">
        <v>2.3570000000000002</v>
      </c>
      <c r="Y29" s="77">
        <v>1.863</v>
      </c>
      <c r="Z29" s="78"/>
      <c r="AA29" s="79">
        <f>SUM(B29:Z29)</f>
        <v>349.39099999999996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2.6890000000000001</v>
      </c>
      <c r="C31" s="62">
        <f t="shared" si="4"/>
        <v>12.352</v>
      </c>
      <c r="D31" s="62">
        <f t="shared" si="4"/>
        <v>9.4770000000000003</v>
      </c>
      <c r="E31" s="62">
        <f t="shared" si="4"/>
        <v>1.39</v>
      </c>
      <c r="F31" s="62">
        <f t="shared" si="4"/>
        <v>6.3730000000000002</v>
      </c>
      <c r="G31" s="62">
        <f t="shared" si="4"/>
        <v>7.7759999999999998</v>
      </c>
      <c r="H31" s="62">
        <f t="shared" si="4"/>
        <v>8.3369999999999997</v>
      </c>
      <c r="I31" s="62">
        <f t="shared" si="4"/>
        <v>11.879</v>
      </c>
      <c r="J31" s="62">
        <f t="shared" si="4"/>
        <v>6.1289999999999996</v>
      </c>
      <c r="K31" s="62">
        <f t="shared" si="4"/>
        <v>15.618</v>
      </c>
      <c r="L31" s="62">
        <f t="shared" si="4"/>
        <v>26.236999999999998</v>
      </c>
      <c r="M31" s="62">
        <f t="shared" si="4"/>
        <v>26.893999999999998</v>
      </c>
      <c r="N31" s="62">
        <f t="shared" si="4"/>
        <v>33.594999999999999</v>
      </c>
      <c r="O31" s="62">
        <f t="shared" si="4"/>
        <v>18.98</v>
      </c>
      <c r="P31" s="62">
        <f t="shared" si="4"/>
        <v>13.606</v>
      </c>
      <c r="Q31" s="62">
        <f t="shared" si="4"/>
        <v>8.8870000000000005</v>
      </c>
      <c r="R31" s="62">
        <f t="shared" si="4"/>
        <v>33.840000000000003</v>
      </c>
      <c r="S31" s="62">
        <f t="shared" si="4"/>
        <v>29.498000000000001</v>
      </c>
      <c r="T31" s="62">
        <f t="shared" si="4"/>
        <v>31.596</v>
      </c>
      <c r="U31" s="62">
        <f t="shared" si="4"/>
        <v>13.423999999999999</v>
      </c>
      <c r="V31" s="62">
        <f t="shared" si="4"/>
        <v>15.31</v>
      </c>
      <c r="W31" s="62">
        <f t="shared" si="4"/>
        <v>11.284000000000001</v>
      </c>
      <c r="X31" s="62">
        <f t="shared" si="4"/>
        <v>2.3570000000000002</v>
      </c>
      <c r="Y31" s="62">
        <f t="shared" si="4"/>
        <v>1.863</v>
      </c>
      <c r="Z31" s="63">
        <f t="shared" si="4"/>
        <v>0</v>
      </c>
      <c r="AA31" s="64">
        <f t="shared" si="4"/>
        <v>349.39099999999996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9.5</v>
      </c>
      <c r="C38" s="99"/>
      <c r="D38" s="99">
        <v>3.2</v>
      </c>
      <c r="E38" s="99">
        <v>9.9</v>
      </c>
      <c r="F38" s="99">
        <v>4.8</v>
      </c>
      <c r="G38" s="99"/>
      <c r="H38" s="99"/>
      <c r="I38" s="99"/>
      <c r="J38" s="99">
        <v>10.3</v>
      </c>
      <c r="K38" s="99">
        <v>14.8</v>
      </c>
      <c r="L38" s="99">
        <v>13.3</v>
      </c>
      <c r="M38" s="99">
        <v>18.5</v>
      </c>
      <c r="N38" s="99"/>
      <c r="O38" s="99">
        <v>1.4</v>
      </c>
      <c r="P38" s="99"/>
      <c r="Q38" s="99"/>
      <c r="R38" s="99"/>
      <c r="S38" s="99"/>
      <c r="T38" s="99"/>
      <c r="U38" s="99">
        <v>35.9</v>
      </c>
      <c r="V38" s="99"/>
      <c r="W38" s="99"/>
      <c r="X38" s="99">
        <v>8.9</v>
      </c>
      <c r="Y38" s="99">
        <v>10.3</v>
      </c>
      <c r="Z38" s="100"/>
      <c r="AA38" s="79">
        <f t="shared" si="5"/>
        <v>140.80000000000001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9.5</v>
      </c>
      <c r="C39" s="88">
        <f t="shared" si="6"/>
        <v>0</v>
      </c>
      <c r="D39" s="88">
        <f t="shared" si="6"/>
        <v>3.2</v>
      </c>
      <c r="E39" s="88">
        <f t="shared" si="6"/>
        <v>9.9</v>
      </c>
      <c r="F39" s="88">
        <f t="shared" si="6"/>
        <v>4.8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10.3</v>
      </c>
      <c r="K39" s="88">
        <f t="shared" si="6"/>
        <v>14.8</v>
      </c>
      <c r="L39" s="88">
        <f t="shared" si="6"/>
        <v>13.3</v>
      </c>
      <c r="M39" s="88">
        <f t="shared" si="6"/>
        <v>18.5</v>
      </c>
      <c r="N39" s="88">
        <f t="shared" si="6"/>
        <v>0</v>
      </c>
      <c r="O39" s="88">
        <f t="shared" si="6"/>
        <v>1.4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35.9</v>
      </c>
      <c r="V39" s="88">
        <f t="shared" si="6"/>
        <v>0</v>
      </c>
      <c r="W39" s="88">
        <f t="shared" si="6"/>
        <v>0</v>
      </c>
      <c r="X39" s="88">
        <f t="shared" si="6"/>
        <v>8.9</v>
      </c>
      <c r="Y39" s="88">
        <f t="shared" si="6"/>
        <v>10.3</v>
      </c>
      <c r="Z39" s="89">
        <f t="shared" si="6"/>
        <v>0</v>
      </c>
      <c r="AA39" s="90">
        <f t="shared" si="5"/>
        <v>140.80000000000001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9.5</v>
      </c>
      <c r="C46" s="99"/>
      <c r="D46" s="99">
        <v>3.2</v>
      </c>
      <c r="E46" s="99">
        <v>9.9</v>
      </c>
      <c r="F46" s="99">
        <v>4.8</v>
      </c>
      <c r="G46" s="99"/>
      <c r="H46" s="99"/>
      <c r="I46" s="99"/>
      <c r="J46" s="99">
        <v>10.3</v>
      </c>
      <c r="K46" s="99">
        <v>14.8</v>
      </c>
      <c r="L46" s="99">
        <v>13.3</v>
      </c>
      <c r="M46" s="99">
        <v>18.5</v>
      </c>
      <c r="N46" s="99"/>
      <c r="O46" s="99">
        <v>1.4</v>
      </c>
      <c r="P46" s="99"/>
      <c r="Q46" s="99"/>
      <c r="R46" s="99"/>
      <c r="S46" s="99"/>
      <c r="T46" s="99"/>
      <c r="U46" s="99">
        <v>35.9</v>
      </c>
      <c r="V46" s="99"/>
      <c r="W46" s="99"/>
      <c r="X46" s="99">
        <v>8.9</v>
      </c>
      <c r="Y46" s="99">
        <v>10.3</v>
      </c>
      <c r="Z46" s="100"/>
      <c r="AA46" s="79">
        <f t="shared" si="7"/>
        <v>140.80000000000001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9.5</v>
      </c>
      <c r="C48" s="88">
        <f t="shared" ref="C48:Z48" si="8">SUM(C42:C47)</f>
        <v>0</v>
      </c>
      <c r="D48" s="88">
        <f t="shared" si="8"/>
        <v>3.2</v>
      </c>
      <c r="E48" s="88">
        <f t="shared" si="8"/>
        <v>9.9</v>
      </c>
      <c r="F48" s="88">
        <f t="shared" si="8"/>
        <v>4.8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10.3</v>
      </c>
      <c r="K48" s="88">
        <f t="shared" si="8"/>
        <v>14.8</v>
      </c>
      <c r="L48" s="88">
        <f t="shared" si="8"/>
        <v>13.3</v>
      </c>
      <c r="M48" s="88">
        <f t="shared" si="8"/>
        <v>18.5</v>
      </c>
      <c r="N48" s="88">
        <f t="shared" si="8"/>
        <v>0</v>
      </c>
      <c r="O48" s="88">
        <f t="shared" si="8"/>
        <v>1.4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35.9</v>
      </c>
      <c r="V48" s="88">
        <f t="shared" si="8"/>
        <v>0</v>
      </c>
      <c r="W48" s="88">
        <f t="shared" si="8"/>
        <v>0</v>
      </c>
      <c r="X48" s="88">
        <f t="shared" si="8"/>
        <v>8.9</v>
      </c>
      <c r="Y48" s="88">
        <f t="shared" si="8"/>
        <v>10.3</v>
      </c>
      <c r="Z48" s="89">
        <f t="shared" si="8"/>
        <v>0</v>
      </c>
      <c r="AA48" s="90">
        <f t="shared" si="7"/>
        <v>140.80000000000001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12.189</v>
      </c>
      <c r="C51" s="88">
        <f t="shared" si="10"/>
        <v>12.352</v>
      </c>
      <c r="D51" s="88">
        <f t="shared" si="10"/>
        <v>12.677</v>
      </c>
      <c r="E51" s="88">
        <f t="shared" si="10"/>
        <v>11.290000000000001</v>
      </c>
      <c r="F51" s="88">
        <f t="shared" si="10"/>
        <v>11.172999999999998</v>
      </c>
      <c r="G51" s="88">
        <f t="shared" si="10"/>
        <v>7.7760000000000007</v>
      </c>
      <c r="H51" s="88">
        <f t="shared" si="10"/>
        <v>8.3369999999999997</v>
      </c>
      <c r="I51" s="88">
        <f t="shared" si="10"/>
        <v>11.879</v>
      </c>
      <c r="J51" s="88">
        <f t="shared" si="10"/>
        <v>16.429000000000002</v>
      </c>
      <c r="K51" s="88">
        <f t="shared" si="10"/>
        <v>30.417999999999999</v>
      </c>
      <c r="L51" s="88">
        <f t="shared" si="10"/>
        <v>39.537000000000006</v>
      </c>
      <c r="M51" s="88">
        <f t="shared" si="10"/>
        <v>45.394000000000005</v>
      </c>
      <c r="N51" s="88">
        <f t="shared" si="10"/>
        <v>33.594999999999999</v>
      </c>
      <c r="O51" s="88">
        <f t="shared" si="10"/>
        <v>20.379999999999995</v>
      </c>
      <c r="P51" s="88">
        <f t="shared" si="10"/>
        <v>13.606000000000002</v>
      </c>
      <c r="Q51" s="88">
        <f t="shared" si="10"/>
        <v>8.8870000000000005</v>
      </c>
      <c r="R51" s="88">
        <f t="shared" si="10"/>
        <v>33.840000000000003</v>
      </c>
      <c r="S51" s="88">
        <f t="shared" si="10"/>
        <v>29.497999999999998</v>
      </c>
      <c r="T51" s="88">
        <f t="shared" si="10"/>
        <v>31.595999999999997</v>
      </c>
      <c r="U51" s="88">
        <f t="shared" si="10"/>
        <v>49.323999999999998</v>
      </c>
      <c r="V51" s="88">
        <f t="shared" si="10"/>
        <v>15.31</v>
      </c>
      <c r="W51" s="88">
        <f t="shared" si="10"/>
        <v>11.284000000000002</v>
      </c>
      <c r="X51" s="88">
        <f t="shared" si="10"/>
        <v>11.257000000000001</v>
      </c>
      <c r="Y51" s="88">
        <f t="shared" si="10"/>
        <v>12.163</v>
      </c>
      <c r="Z51" s="89">
        <f t="shared" si="10"/>
        <v>0</v>
      </c>
      <c r="AA51" s="104">
        <f>SUM(B51:Z51)</f>
        <v>490.19100000000003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9.5</v>
      </c>
      <c r="C4" s="18"/>
      <c r="D4" s="18">
        <v>3.2</v>
      </c>
      <c r="E4" s="18">
        <v>9.9</v>
      </c>
      <c r="F4" s="18">
        <v>4.8</v>
      </c>
      <c r="G4" s="18"/>
      <c r="H4" s="18"/>
      <c r="I4" s="18"/>
      <c r="J4" s="18">
        <v>10.3</v>
      </c>
      <c r="K4" s="18">
        <v>14.8</v>
      </c>
      <c r="L4" s="18">
        <v>13.3</v>
      </c>
      <c r="M4" s="18">
        <v>18.5</v>
      </c>
      <c r="N4" s="18">
        <v>-5.8</v>
      </c>
      <c r="O4" s="18">
        <v>1.4</v>
      </c>
      <c r="P4" s="18"/>
      <c r="Q4" s="18"/>
      <c r="R4" s="18"/>
      <c r="S4" s="18"/>
      <c r="T4" s="18"/>
      <c r="U4" s="18">
        <v>35.9</v>
      </c>
      <c r="V4" s="18"/>
      <c r="W4" s="18">
        <v>-2.5</v>
      </c>
      <c r="X4" s="18">
        <v>8.9</v>
      </c>
      <c r="Y4" s="18">
        <v>10.3</v>
      </c>
      <c r="Z4" s="19"/>
      <c r="AA4" s="111">
        <f>SUM(B4:Z4)</f>
        <v>132.50000000000003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</v>
      </c>
      <c r="C7" s="117">
        <v>211.29</v>
      </c>
      <c r="D7" s="117">
        <v>150</v>
      </c>
      <c r="E7" s="117">
        <v>150.77000000000001</v>
      </c>
      <c r="F7" s="117">
        <v>150.77000000000001</v>
      </c>
      <c r="G7" s="117">
        <v>252.31</v>
      </c>
      <c r="H7" s="117">
        <v>258</v>
      </c>
      <c r="I7" s="117">
        <v>258</v>
      </c>
      <c r="J7" s="117">
        <v>260</v>
      </c>
      <c r="K7" s="117">
        <v>207.22</v>
      </c>
      <c r="L7" s="117">
        <v>180.21</v>
      </c>
      <c r="M7" s="117">
        <v>173.5</v>
      </c>
      <c r="N7" s="117">
        <v>160.5</v>
      </c>
      <c r="O7" s="117">
        <v>172</v>
      </c>
      <c r="P7" s="117">
        <v>221.43</v>
      </c>
      <c r="Q7" s="117">
        <v>332.45</v>
      </c>
      <c r="R7" s="117">
        <v>352.31</v>
      </c>
      <c r="S7" s="117">
        <v>319.48</v>
      </c>
      <c r="T7" s="117">
        <v>312</v>
      </c>
      <c r="U7" s="117">
        <v>253.67</v>
      </c>
      <c r="V7" s="117">
        <v>253</v>
      </c>
      <c r="W7" s="117">
        <v>191.22</v>
      </c>
      <c r="X7" s="117">
        <v>182.58</v>
      </c>
      <c r="Y7" s="117">
        <v>149.9</v>
      </c>
      <c r="Z7" s="118"/>
      <c r="AA7" s="119">
        <f>IF(SUM(B7:Z7)&lt;&gt;0,AVERAGEIF(B7:Z7,"&lt;&gt;"""),"")</f>
        <v>220.94208333333333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5.8</v>
      </c>
      <c r="O15" s="133"/>
      <c r="P15" s="133"/>
      <c r="Q15" s="133"/>
      <c r="R15" s="133"/>
      <c r="S15" s="133"/>
      <c r="T15" s="133"/>
      <c r="U15" s="133"/>
      <c r="V15" s="133"/>
      <c r="W15" s="133">
        <v>2.5</v>
      </c>
      <c r="X15" s="133"/>
      <c r="Y15" s="133"/>
      <c r="Z15" s="131"/>
      <c r="AA15" s="132">
        <f t="shared" si="0"/>
        <v>8.3000000000000007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5.8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8.3000000000000007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9.5</v>
      </c>
      <c r="C23" s="133"/>
      <c r="D23" s="133">
        <v>3.2</v>
      </c>
      <c r="E23" s="133">
        <v>9.9</v>
      </c>
      <c r="F23" s="133">
        <v>4.8</v>
      </c>
      <c r="G23" s="133"/>
      <c r="H23" s="133"/>
      <c r="I23" s="133"/>
      <c r="J23" s="133">
        <v>10.3</v>
      </c>
      <c r="K23" s="133">
        <v>14.8</v>
      </c>
      <c r="L23" s="133">
        <v>13.3</v>
      </c>
      <c r="M23" s="133">
        <v>18.5</v>
      </c>
      <c r="N23" s="133"/>
      <c r="O23" s="133">
        <v>1.4</v>
      </c>
      <c r="P23" s="133"/>
      <c r="Q23" s="133"/>
      <c r="R23" s="133"/>
      <c r="S23" s="133"/>
      <c r="T23" s="133"/>
      <c r="U23" s="133">
        <v>35.9</v>
      </c>
      <c r="V23" s="133"/>
      <c r="W23" s="133"/>
      <c r="X23" s="133">
        <v>8.9</v>
      </c>
      <c r="Y23" s="133">
        <v>10.3</v>
      </c>
      <c r="Z23" s="131"/>
      <c r="AA23" s="132">
        <f t="shared" si="2"/>
        <v>140.80000000000001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9.5</v>
      </c>
      <c r="C24" s="135">
        <f t="shared" si="3"/>
        <v>0</v>
      </c>
      <c r="D24" s="135">
        <f t="shared" si="3"/>
        <v>3.2</v>
      </c>
      <c r="E24" s="135">
        <f t="shared" si="3"/>
        <v>9.9</v>
      </c>
      <c r="F24" s="135">
        <f t="shared" si="3"/>
        <v>4.8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10.3</v>
      </c>
      <c r="K24" s="135">
        <f t="shared" si="3"/>
        <v>14.8</v>
      </c>
      <c r="L24" s="135">
        <f t="shared" si="3"/>
        <v>13.3</v>
      </c>
      <c r="M24" s="135">
        <f t="shared" si="3"/>
        <v>18.5</v>
      </c>
      <c r="N24" s="135">
        <f t="shared" si="3"/>
        <v>0</v>
      </c>
      <c r="O24" s="135">
        <f t="shared" si="3"/>
        <v>1.4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35.9</v>
      </c>
      <c r="V24" s="135">
        <f t="shared" si="3"/>
        <v>0</v>
      </c>
      <c r="W24" s="135">
        <f t="shared" si="3"/>
        <v>0</v>
      </c>
      <c r="X24" s="135">
        <f t="shared" si="3"/>
        <v>8.9</v>
      </c>
      <c r="Y24" s="135">
        <f t="shared" si="3"/>
        <v>10.3</v>
      </c>
      <c r="Z24" s="136" t="str">
        <f t="shared" si="3"/>
        <v/>
      </c>
      <c r="AA24" s="90">
        <f t="shared" si="2"/>
        <v>140.80000000000001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2023-01-03T14:20:01Z</dcterms:created>
  <dcterms:modified xsi:type="dcterms:W3CDTF">2023-01-03T14:20:02Z</dcterms:modified>
</cp:coreProperties>
</file>