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<sst xmlns="http://schemas.openxmlformats.org/spreadsheetml/2006/main" count="117" uniqueCount="53">
  <si>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02/01/2023 16:18:40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</si>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</sst>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16.504000000000001</c:v>
                </c:pt>
                <c:pt idx="6">
                  <c:v>13.132</c:v>
                </c:pt>
                <c:pt idx="7">
                  <c:v>3.08</c:v>
                </c:pt>
                <c:pt idx="20">
                  <c:v>1.135</c:v>
                </c:pt>
                <c:pt idx="21">
                  <c:v>6.7830000000000004</c:v>
                </c:pt>
                <c:pt idx="22">
                  <c:v>1.21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6.5629999999999997</c:v>
                </c:pt>
                <c:pt idx="1">
                  <c:v>5.492</c:v>
                </c:pt>
                <c:pt idx="2">
                  <c:v>9.2729999999999997</c:v>
                </c:pt>
                <c:pt idx="3">
                  <c:v>9.8900000000000023</c:v>
                </c:pt>
                <c:pt idx="4">
                  <c:v>6.9619999999999997</c:v>
                </c:pt>
                <c:pt idx="5">
                  <c:v>5.5469999999999997</c:v>
                </c:pt>
                <c:pt idx="6">
                  <c:v>6.1410000000000009</c:v>
                </c:pt>
                <c:pt idx="7">
                  <c:v>6.9240000000000004</c:v>
                </c:pt>
                <c:pt idx="8">
                  <c:v>14.132</c:v>
                </c:pt>
                <c:pt idx="9">
                  <c:v>25.068999999999996</c:v>
                </c:pt>
                <c:pt idx="10">
                  <c:v>39.455000000000005</c:v>
                </c:pt>
                <c:pt idx="11">
                  <c:v>45.027000000000008</c:v>
                </c:pt>
                <c:pt idx="12">
                  <c:v>43.312999999999995</c:v>
                </c:pt>
                <c:pt idx="13">
                  <c:v>39.866999999999997</c:v>
                </c:pt>
                <c:pt idx="14">
                  <c:v>23.437999999999999</c:v>
                </c:pt>
                <c:pt idx="15">
                  <c:v>12.143000000000001</c:v>
                </c:pt>
                <c:pt idx="16">
                  <c:v>7.1399999999999988</c:v>
                </c:pt>
                <c:pt idx="17">
                  <c:v>7.0070000000000006</c:v>
                </c:pt>
                <c:pt idx="18">
                  <c:v>7.3029999999999999</c:v>
                </c:pt>
                <c:pt idx="19">
                  <c:v>7.8339999999999996</c:v>
                </c:pt>
                <c:pt idx="20">
                  <c:v>8.4500000000000011</c:v>
                </c:pt>
                <c:pt idx="21">
                  <c:v>7.5240000000000009</c:v>
                </c:pt>
                <c:pt idx="22">
                  <c:v>8.3949999999999996</c:v>
                </c:pt>
                <c:pt idx="23">
                  <c:v>8.5570000000000004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7131704"/>
        <c:axId val="507132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42.161000000000001</c:v>
                </c:pt>
                <c:pt idx="1">
                  <c:v>25.695</c:v>
                </c:pt>
                <c:pt idx="2">
                  <c:v>31.566000000000003</c:v>
                </c:pt>
                <c:pt idx="3">
                  <c:v>31.512999999999998</c:v>
                </c:pt>
                <c:pt idx="4">
                  <c:v>23.061</c:v>
                </c:pt>
                <c:pt idx="5">
                  <c:v>19.918999999999997</c:v>
                </c:pt>
                <c:pt idx="6">
                  <c:v>28.842999999999996</c:v>
                </c:pt>
                <c:pt idx="7">
                  <c:v>15.171000000000001</c:v>
                </c:pt>
                <c:pt idx="8">
                  <c:v>15.001999999999999</c:v>
                </c:pt>
                <c:pt idx="9">
                  <c:v>33.173000000000002</c:v>
                </c:pt>
                <c:pt idx="10">
                  <c:v>45.148999999999994</c:v>
                </c:pt>
                <c:pt idx="11">
                  <c:v>49.151999999999994</c:v>
                </c:pt>
                <c:pt idx="12">
                  <c:v>47.334999999999994</c:v>
                </c:pt>
                <c:pt idx="13">
                  <c:v>42.993000000000002</c:v>
                </c:pt>
                <c:pt idx="14">
                  <c:v>25.230999999999998</c:v>
                </c:pt>
                <c:pt idx="15">
                  <c:v>12.142999999999999</c:v>
                </c:pt>
                <c:pt idx="16">
                  <c:v>26.422000000000001</c:v>
                </c:pt>
                <c:pt idx="17">
                  <c:v>19.503999999999998</c:v>
                </c:pt>
                <c:pt idx="18">
                  <c:v>19.762999999999998</c:v>
                </c:pt>
                <c:pt idx="19">
                  <c:v>13.634</c:v>
                </c:pt>
                <c:pt idx="20">
                  <c:v>11.824999999999999</c:v>
                </c:pt>
                <c:pt idx="21">
                  <c:v>14.307</c:v>
                </c:pt>
                <c:pt idx="22">
                  <c:v>9.6050000000000004</c:v>
                </c:pt>
                <c:pt idx="23">
                  <c:v>10.766999999999999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131704"/>
        <c:axId val="507132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342</c:v>
                </c:pt>
                <c:pt idx="1">
                  <c:v>256.10000000000002</c:v>
                </c:pt>
                <c:pt idx="2">
                  <c:v>251.25</c:v>
                </c:pt>
                <c:pt idx="3">
                  <c:v>160</c:v>
                </c:pt>
                <c:pt idx="4">
                  <c:v>259.77999999999997</c:v>
                </c:pt>
                <c:pt idx="5">
                  <c:v>304.16000000000003</c:v>
                </c:pt>
                <c:pt idx="6">
                  <c:v>342</c:v>
                </c:pt>
                <c:pt idx="7">
                  <c:v>342</c:v>
                </c:pt>
                <c:pt idx="8">
                  <c:v>264.99</c:v>
                </c:pt>
                <c:pt idx="9">
                  <c:v>228.49</c:v>
                </c:pt>
                <c:pt idx="10">
                  <c:v>197.54</c:v>
                </c:pt>
                <c:pt idx="11">
                  <c:v>190</c:v>
                </c:pt>
                <c:pt idx="12">
                  <c:v>170.45</c:v>
                </c:pt>
                <c:pt idx="13">
                  <c:v>165.26</c:v>
                </c:pt>
                <c:pt idx="14">
                  <c:v>182.79</c:v>
                </c:pt>
                <c:pt idx="15">
                  <c:v>258.97000000000003</c:v>
                </c:pt>
                <c:pt idx="16">
                  <c:v>324.17</c:v>
                </c:pt>
                <c:pt idx="17">
                  <c:v>364.17</c:v>
                </c:pt>
                <c:pt idx="18">
                  <c:v>339.5</c:v>
                </c:pt>
                <c:pt idx="19">
                  <c:v>334.17</c:v>
                </c:pt>
                <c:pt idx="20">
                  <c:v>340</c:v>
                </c:pt>
                <c:pt idx="21">
                  <c:v>268</c:v>
                </c:pt>
                <c:pt idx="22">
                  <c:v>241</c:v>
                </c:pt>
                <c:pt idx="23">
                  <c:v>163.99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132880"/>
        <c:axId val="507132488"/>
      </c:lineChart>
      <c:catAx>
        <c:axId val="507131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7132096"/>
        <c:crosses val="autoZero"/>
        <c:auto val="1"/>
        <c:lblAlgn val="ctr"/>
        <c:lblOffset val="100"/>
        <c:noMultiLvlLbl val="0"/>
      </c:catAx>
      <c:valAx>
        <c:axId val="50713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7131704"/>
        <c:crosses val="autoZero"/>
        <c:crossBetween val="between"/>
      </c:valAx>
      <c:valAx>
        <c:axId val="507132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7132880"/>
        <c:crosses val="max"/>
        <c:crossBetween val="between"/>
      </c:valAx>
      <c:catAx>
        <c:axId val="507132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7132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42.161000000000001</v>
      </c>
      <c r="C4" s="18">
        <v>25.694999999999997</v>
      </c>
      <c r="D4" s="18">
        <v>31.566000000000003</v>
      </c>
      <c r="E4" s="18">
        <v>31.538</v>
      </c>
      <c r="F4" s="18">
        <v>23.061</v>
      </c>
      <c r="G4" s="18">
        <v>19.919</v>
      </c>
      <c r="H4" s="18">
        <v>28.843000000000004</v>
      </c>
      <c r="I4" s="18">
        <v>15.170999999999999</v>
      </c>
      <c r="J4" s="18">
        <v>15.001999999999999</v>
      </c>
      <c r="K4" s="18">
        <v>33.143999999999991</v>
      </c>
      <c r="L4" s="18">
        <v>45.148000000000003</v>
      </c>
      <c r="M4" s="18">
        <v>49.106000000000009</v>
      </c>
      <c r="N4" s="18">
        <v>47.320999999999998</v>
      </c>
      <c r="O4" s="18">
        <v>43.006</v>
      </c>
      <c r="P4" s="18">
        <v>25.260999999999999</v>
      </c>
      <c r="Q4" s="18">
        <v>12.143000000000001</v>
      </c>
      <c r="R4" s="18">
        <v>26.422000000000001</v>
      </c>
      <c r="S4" s="18">
        <v>19.504000000000001</v>
      </c>
      <c r="T4" s="18">
        <v>19.762999999999998</v>
      </c>
      <c r="U4" s="18">
        <v>13.634</v>
      </c>
      <c r="V4" s="18">
        <v>11.825000000000001</v>
      </c>
      <c r="W4" s="18">
        <v>14.307</v>
      </c>
      <c r="X4" s="18">
        <v>9.6050000000000004</v>
      </c>
      <c r="Y4" s="18">
        <v>10.718999999999999</v>
      </c>
      <c r="Z4" s="19"/>
      <c r="AA4" s="20">
        <f>SUM(B4:Z4)</f>
        <v>613.86400000000026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342</v>
      </c>
      <c r="C7" s="28">
        <v>256.10000000000002</v>
      </c>
      <c r="D7" s="28">
        <v>251.25</v>
      </c>
      <c r="E7" s="28">
        <v>160</v>
      </c>
      <c r="F7" s="28">
        <v>259.77999999999997</v>
      </c>
      <c r="G7" s="28">
        <v>304.16000000000003</v>
      </c>
      <c r="H7" s="28">
        <v>342</v>
      </c>
      <c r="I7" s="28">
        <v>342</v>
      </c>
      <c r="J7" s="28">
        <v>264.99</v>
      </c>
      <c r="K7" s="28">
        <v>228.49</v>
      </c>
      <c r="L7" s="28">
        <v>197.54</v>
      </c>
      <c r="M7" s="28">
        <v>190</v>
      </c>
      <c r="N7" s="28">
        <v>170.45</v>
      </c>
      <c r="O7" s="28">
        <v>165.26</v>
      </c>
      <c r="P7" s="28">
        <v>182.79</v>
      </c>
      <c r="Q7" s="28">
        <v>258.97000000000003</v>
      </c>
      <c r="R7" s="28">
        <v>324.17</v>
      </c>
      <c r="S7" s="28">
        <v>364.17</v>
      </c>
      <c r="T7" s="28">
        <v>339.5</v>
      </c>
      <c r="U7" s="28">
        <v>334.17</v>
      </c>
      <c r="V7" s="28">
        <v>340</v>
      </c>
      <c r="W7" s="28">
        <v>268</v>
      </c>
      <c r="X7" s="28">
        <v>241</v>
      </c>
      <c r="Y7" s="28">
        <v>163.99</v>
      </c>
      <c r="Z7" s="29"/>
      <c r="AA7" s="30">
        <f>IF(SUM(B7:Z7)&lt;&gt;0,AVERAGEIF(B7:Z7,"&lt;&gt;"""),"")</f>
        <v>262.11583333333334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16.504000000000001</v>
      </c>
      <c r="C12" s="52"/>
      <c r="D12" s="52"/>
      <c r="E12" s="52"/>
      <c r="F12" s="52"/>
      <c r="G12" s="52"/>
      <c r="H12" s="52">
        <v>13.132</v>
      </c>
      <c r="I12" s="52">
        <v>3.08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1.135</v>
      </c>
      <c r="W12" s="52">
        <v>6.7830000000000004</v>
      </c>
      <c r="X12" s="52">
        <v>1.21</v>
      </c>
      <c r="Y12" s="52"/>
      <c r="Z12" s="53"/>
      <c r="AA12" s="54">
        <f t="shared" si="0"/>
        <v>41.844000000000001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6.5629999999999997</v>
      </c>
      <c r="C14" s="57">
        <v>5.492</v>
      </c>
      <c r="D14" s="57">
        <v>9.2729999999999997</v>
      </c>
      <c r="E14" s="57">
        <v>9.8900000000000023</v>
      </c>
      <c r="F14" s="57">
        <v>6.9619999999999997</v>
      </c>
      <c r="G14" s="57">
        <v>5.5469999999999997</v>
      </c>
      <c r="H14" s="57">
        <v>6.1410000000000009</v>
      </c>
      <c r="I14" s="57">
        <v>6.9240000000000004</v>
      </c>
      <c r="J14" s="57">
        <v>14.132</v>
      </c>
      <c r="K14" s="57">
        <v>25.068999999999996</v>
      </c>
      <c r="L14" s="57">
        <v>39.455000000000005</v>
      </c>
      <c r="M14" s="57">
        <v>45.027000000000008</v>
      </c>
      <c r="N14" s="57">
        <v>43.312999999999995</v>
      </c>
      <c r="O14" s="57">
        <v>39.866999999999997</v>
      </c>
      <c r="P14" s="57">
        <v>23.437999999999999</v>
      </c>
      <c r="Q14" s="57">
        <v>12.143000000000001</v>
      </c>
      <c r="R14" s="57">
        <v>7.1399999999999988</v>
      </c>
      <c r="S14" s="57">
        <v>7.0070000000000006</v>
      </c>
      <c r="T14" s="57">
        <v>7.3029999999999999</v>
      </c>
      <c r="U14" s="57">
        <v>7.8339999999999996</v>
      </c>
      <c r="V14" s="57">
        <v>8.4500000000000011</v>
      </c>
      <c r="W14" s="57">
        <v>7.5240000000000009</v>
      </c>
      <c r="X14" s="57">
        <v>8.3949999999999996</v>
      </c>
      <c r="Y14" s="57">
        <v>8.5570000000000004</v>
      </c>
      <c r="Z14" s="58"/>
      <c r="AA14" s="59">
        <f t="shared" si="0"/>
        <v>361.44599999999997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23.067</v>
      </c>
      <c r="C16" s="62">
        <f t="shared" ref="C16:Z16" si="1">IF(LEN(C$2)&gt;0,SUM(C10:C15),"")</f>
        <v>5.492</v>
      </c>
      <c r="D16" s="62">
        <f t="shared" si="1"/>
        <v>9.2729999999999997</v>
      </c>
      <c r="E16" s="62">
        <f t="shared" si="1"/>
        <v>9.8900000000000023</v>
      </c>
      <c r="F16" s="62">
        <f t="shared" si="1"/>
        <v>6.9619999999999997</v>
      </c>
      <c r="G16" s="62">
        <f t="shared" si="1"/>
        <v>5.5469999999999997</v>
      </c>
      <c r="H16" s="62">
        <f t="shared" si="1"/>
        <v>19.273</v>
      </c>
      <c r="I16" s="62">
        <f t="shared" si="1"/>
        <v>10.004000000000001</v>
      </c>
      <c r="J16" s="62">
        <f t="shared" si="1"/>
        <v>14.132</v>
      </c>
      <c r="K16" s="62">
        <f t="shared" si="1"/>
        <v>25.068999999999996</v>
      </c>
      <c r="L16" s="62">
        <f t="shared" si="1"/>
        <v>39.455000000000005</v>
      </c>
      <c r="M16" s="62">
        <f t="shared" si="1"/>
        <v>45.027000000000008</v>
      </c>
      <c r="N16" s="62">
        <f t="shared" si="1"/>
        <v>43.312999999999995</v>
      </c>
      <c r="O16" s="62">
        <f t="shared" si="1"/>
        <v>39.866999999999997</v>
      </c>
      <c r="P16" s="62">
        <f t="shared" si="1"/>
        <v>23.437999999999999</v>
      </c>
      <c r="Q16" s="62">
        <f t="shared" si="1"/>
        <v>12.143000000000001</v>
      </c>
      <c r="R16" s="62">
        <f t="shared" si="1"/>
        <v>7.1399999999999988</v>
      </c>
      <c r="S16" s="62">
        <f t="shared" si="1"/>
        <v>7.0070000000000006</v>
      </c>
      <c r="T16" s="62">
        <f t="shared" si="1"/>
        <v>7.3029999999999999</v>
      </c>
      <c r="U16" s="62">
        <f t="shared" si="1"/>
        <v>7.8339999999999996</v>
      </c>
      <c r="V16" s="62">
        <f t="shared" si="1"/>
        <v>9.5850000000000009</v>
      </c>
      <c r="W16" s="62">
        <f t="shared" si="1"/>
        <v>14.307000000000002</v>
      </c>
      <c r="X16" s="62">
        <f t="shared" si="1"/>
        <v>9.6050000000000004</v>
      </c>
      <c r="Y16" s="62">
        <f t="shared" si="1"/>
        <v>8.5570000000000004</v>
      </c>
      <c r="Z16" s="63" t="str">
        <f t="shared" si="1"/>
        <v/>
      </c>
      <c r="AA16" s="64">
        <f>SUM(AA10:AA15)</f>
        <v>403.28999999999996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3.0139999999999998</v>
      </c>
      <c r="H20" s="77"/>
      <c r="I20" s="77"/>
      <c r="J20" s="77"/>
      <c r="K20" s="77">
        <v>2.2200000000000002</v>
      </c>
      <c r="L20" s="77">
        <v>2.15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7.3840000000000003</v>
      </c>
    </row>
    <row r="21" spans="1:27" ht="24.95" customHeight="1" x14ac:dyDescent="0.2">
      <c r="A21" s="75" t="s">
        <v>16</v>
      </c>
      <c r="B21" s="80">
        <v>19.093999999999998</v>
      </c>
      <c r="C21" s="81">
        <v>20.202999999999999</v>
      </c>
      <c r="D21" s="81">
        <v>22.293000000000003</v>
      </c>
      <c r="E21" s="81">
        <v>21.648</v>
      </c>
      <c r="F21" s="81">
        <v>16.099</v>
      </c>
      <c r="G21" s="81">
        <v>11.358000000000001</v>
      </c>
      <c r="H21" s="81">
        <v>9.57</v>
      </c>
      <c r="I21" s="81">
        <v>5.1669999999999998</v>
      </c>
      <c r="J21" s="81">
        <v>0.87</v>
      </c>
      <c r="K21" s="81">
        <v>5.8550000000000004</v>
      </c>
      <c r="L21" s="81">
        <v>3.5430000000000001</v>
      </c>
      <c r="M21" s="81">
        <v>4.0789999999999997</v>
      </c>
      <c r="N21" s="81">
        <v>4.008</v>
      </c>
      <c r="O21" s="81">
        <v>3.1389999999999998</v>
      </c>
      <c r="P21" s="81">
        <v>1.823</v>
      </c>
      <c r="Q21" s="81"/>
      <c r="R21" s="81">
        <v>19.282</v>
      </c>
      <c r="S21" s="81">
        <v>12.497</v>
      </c>
      <c r="T21" s="81">
        <v>12.459999999999999</v>
      </c>
      <c r="U21" s="81">
        <v>5.8</v>
      </c>
      <c r="V21" s="81">
        <v>2.2400000000000002</v>
      </c>
      <c r="W21" s="81"/>
      <c r="X21" s="81"/>
      <c r="Y21" s="81">
        <v>2.1619999999999999</v>
      </c>
      <c r="Z21" s="78"/>
      <c r="AA21" s="79">
        <f t="shared" si="2"/>
        <v>203.19000000000011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19.093999999999998</v>
      </c>
      <c r="C25" s="88">
        <f t="shared" ref="C25:Z25" si="3">IF(LEN(C$2)&gt;0,SUM(C19:C24),"")</f>
        <v>20.202999999999999</v>
      </c>
      <c r="D25" s="88">
        <f t="shared" si="3"/>
        <v>22.293000000000003</v>
      </c>
      <c r="E25" s="88">
        <f t="shared" si="3"/>
        <v>21.648</v>
      </c>
      <c r="F25" s="88">
        <f t="shared" si="3"/>
        <v>16.099</v>
      </c>
      <c r="G25" s="88">
        <f t="shared" si="3"/>
        <v>14.372</v>
      </c>
      <c r="H25" s="88">
        <f t="shared" si="3"/>
        <v>9.57</v>
      </c>
      <c r="I25" s="88">
        <f t="shared" si="3"/>
        <v>5.1669999999999998</v>
      </c>
      <c r="J25" s="88">
        <f t="shared" si="3"/>
        <v>0.87</v>
      </c>
      <c r="K25" s="88">
        <f t="shared" si="3"/>
        <v>8.0750000000000011</v>
      </c>
      <c r="L25" s="88">
        <f t="shared" si="3"/>
        <v>5.6929999999999996</v>
      </c>
      <c r="M25" s="88">
        <f t="shared" si="3"/>
        <v>4.0789999999999997</v>
      </c>
      <c r="N25" s="88">
        <f t="shared" si="3"/>
        <v>4.008</v>
      </c>
      <c r="O25" s="88">
        <f t="shared" si="3"/>
        <v>3.1389999999999998</v>
      </c>
      <c r="P25" s="88">
        <f t="shared" si="3"/>
        <v>1.823</v>
      </c>
      <c r="Q25" s="88">
        <f t="shared" si="3"/>
        <v>0</v>
      </c>
      <c r="R25" s="88">
        <f t="shared" si="3"/>
        <v>19.282</v>
      </c>
      <c r="S25" s="88">
        <f t="shared" si="3"/>
        <v>12.497</v>
      </c>
      <c r="T25" s="88">
        <f t="shared" si="3"/>
        <v>12.459999999999999</v>
      </c>
      <c r="U25" s="88">
        <f t="shared" si="3"/>
        <v>5.8</v>
      </c>
      <c r="V25" s="88">
        <f t="shared" si="3"/>
        <v>2.2400000000000002</v>
      </c>
      <c r="W25" s="88">
        <f t="shared" si="3"/>
        <v>0</v>
      </c>
      <c r="X25" s="88">
        <f t="shared" si="3"/>
        <v>0</v>
      </c>
      <c r="Y25" s="88">
        <f t="shared" si="3"/>
        <v>2.1619999999999999</v>
      </c>
      <c r="Z25" s="89" t="str">
        <f t="shared" si="3"/>
        <v/>
      </c>
      <c r="AA25" s="90">
        <f>SUM(AA19:AA24)</f>
        <v>210.57400000000013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42.161000000000001</v>
      </c>
      <c r="C29" s="77">
        <v>25.695</v>
      </c>
      <c r="D29" s="77">
        <v>31.565999999999999</v>
      </c>
      <c r="E29" s="77">
        <v>31.538</v>
      </c>
      <c r="F29" s="77">
        <v>23.061</v>
      </c>
      <c r="G29" s="77">
        <v>19.919</v>
      </c>
      <c r="H29" s="77">
        <v>28.843</v>
      </c>
      <c r="I29" s="77">
        <v>15.170999999999999</v>
      </c>
      <c r="J29" s="77">
        <v>15.002000000000001</v>
      </c>
      <c r="K29" s="77">
        <v>33.143999999999998</v>
      </c>
      <c r="L29" s="77">
        <v>45.148000000000003</v>
      </c>
      <c r="M29" s="77">
        <v>49.106000000000002</v>
      </c>
      <c r="N29" s="77">
        <v>47.320999999999998</v>
      </c>
      <c r="O29" s="77">
        <v>43.006</v>
      </c>
      <c r="P29" s="77">
        <v>25.260999999999999</v>
      </c>
      <c r="Q29" s="77">
        <v>12.143000000000001</v>
      </c>
      <c r="R29" s="77">
        <v>26.422000000000001</v>
      </c>
      <c r="S29" s="77">
        <v>19.504000000000001</v>
      </c>
      <c r="T29" s="77">
        <v>19.763000000000002</v>
      </c>
      <c r="U29" s="77">
        <v>13.634</v>
      </c>
      <c r="V29" s="77">
        <v>11.824999999999999</v>
      </c>
      <c r="W29" s="77">
        <v>14.307</v>
      </c>
      <c r="X29" s="77">
        <v>9.6050000000000004</v>
      </c>
      <c r="Y29" s="77">
        <v>10.718999999999999</v>
      </c>
      <c r="Z29" s="78"/>
      <c r="AA29" s="79">
        <f>SUM(B29:Z29)</f>
        <v>613.86400000000026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42.161000000000001</v>
      </c>
      <c r="C31" s="62">
        <f t="shared" ref="C31:Z31" si="4">IF(LEN(C$2)&gt;0,SUM(C28:C30),"")</f>
        <v>25.695</v>
      </c>
      <c r="D31" s="62">
        <f t="shared" si="4"/>
        <v>31.565999999999999</v>
      </c>
      <c r="E31" s="62">
        <f t="shared" si="4"/>
        <v>31.538</v>
      </c>
      <c r="F31" s="62">
        <f t="shared" si="4"/>
        <v>23.061</v>
      </c>
      <c r="G31" s="62">
        <f t="shared" si="4"/>
        <v>19.919</v>
      </c>
      <c r="H31" s="62">
        <f t="shared" si="4"/>
        <v>28.843</v>
      </c>
      <c r="I31" s="62">
        <f t="shared" si="4"/>
        <v>15.170999999999999</v>
      </c>
      <c r="J31" s="62">
        <f t="shared" si="4"/>
        <v>15.002000000000001</v>
      </c>
      <c r="K31" s="62">
        <f t="shared" si="4"/>
        <v>33.143999999999998</v>
      </c>
      <c r="L31" s="62">
        <f t="shared" si="4"/>
        <v>45.148000000000003</v>
      </c>
      <c r="M31" s="62">
        <f t="shared" si="4"/>
        <v>49.106000000000002</v>
      </c>
      <c r="N31" s="62">
        <f t="shared" si="4"/>
        <v>47.320999999999998</v>
      </c>
      <c r="O31" s="62">
        <f t="shared" si="4"/>
        <v>43.006</v>
      </c>
      <c r="P31" s="62">
        <f t="shared" si="4"/>
        <v>25.260999999999999</v>
      </c>
      <c r="Q31" s="62">
        <f t="shared" si="4"/>
        <v>12.143000000000001</v>
      </c>
      <c r="R31" s="62">
        <f t="shared" si="4"/>
        <v>26.422000000000001</v>
      </c>
      <c r="S31" s="62">
        <f t="shared" si="4"/>
        <v>19.504000000000001</v>
      </c>
      <c r="T31" s="62">
        <f t="shared" si="4"/>
        <v>19.763000000000002</v>
      </c>
      <c r="U31" s="62">
        <f t="shared" si="4"/>
        <v>13.634</v>
      </c>
      <c r="V31" s="62">
        <f t="shared" si="4"/>
        <v>11.824999999999999</v>
      </c>
      <c r="W31" s="62">
        <f t="shared" si="4"/>
        <v>14.307</v>
      </c>
      <c r="X31" s="62">
        <f t="shared" si="4"/>
        <v>9.6050000000000004</v>
      </c>
      <c r="Y31" s="62">
        <f t="shared" si="4"/>
        <v>10.718999999999999</v>
      </c>
      <c r="Z31" s="63" t="str">
        <f t="shared" si="4"/>
        <v/>
      </c>
      <c r="AA31" s="64">
        <f>SUM(AA28:AA30)</f>
        <v>613.86400000000026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42.161000000000001</v>
      </c>
      <c r="C51" s="88">
        <f t="shared" si="10"/>
        <v>25.695</v>
      </c>
      <c r="D51" s="88">
        <f t="shared" si="10"/>
        <v>31.566000000000003</v>
      </c>
      <c r="E51" s="88">
        <f t="shared" si="10"/>
        <v>31.538000000000004</v>
      </c>
      <c r="F51" s="88">
        <f t="shared" si="10"/>
        <v>23.061</v>
      </c>
      <c r="G51" s="88">
        <f t="shared" si="10"/>
        <v>19.919</v>
      </c>
      <c r="H51" s="88">
        <f t="shared" si="10"/>
        <v>28.843</v>
      </c>
      <c r="I51" s="88">
        <f t="shared" si="10"/>
        <v>15.171000000000001</v>
      </c>
      <c r="J51" s="88">
        <f t="shared" si="10"/>
        <v>15.001999999999999</v>
      </c>
      <c r="K51" s="88">
        <f t="shared" si="10"/>
        <v>33.143999999999998</v>
      </c>
      <c r="L51" s="88">
        <f t="shared" si="10"/>
        <v>45.148000000000003</v>
      </c>
      <c r="M51" s="88">
        <f t="shared" si="10"/>
        <v>49.106000000000009</v>
      </c>
      <c r="N51" s="88">
        <f t="shared" si="10"/>
        <v>47.320999999999998</v>
      </c>
      <c r="O51" s="88">
        <f t="shared" si="10"/>
        <v>43.006</v>
      </c>
      <c r="P51" s="88">
        <f t="shared" si="10"/>
        <v>25.260999999999999</v>
      </c>
      <c r="Q51" s="88">
        <f t="shared" si="10"/>
        <v>12.143000000000001</v>
      </c>
      <c r="R51" s="88">
        <f t="shared" si="10"/>
        <v>26.421999999999997</v>
      </c>
      <c r="S51" s="88">
        <f t="shared" si="10"/>
        <v>19.504000000000001</v>
      </c>
      <c r="T51" s="88">
        <f t="shared" si="10"/>
        <v>19.762999999999998</v>
      </c>
      <c r="U51" s="88">
        <f t="shared" si="10"/>
        <v>13.634</v>
      </c>
      <c r="V51" s="88">
        <f t="shared" si="10"/>
        <v>11.825000000000001</v>
      </c>
      <c r="W51" s="88">
        <f t="shared" si="10"/>
        <v>14.307000000000002</v>
      </c>
      <c r="X51" s="88">
        <f t="shared" si="10"/>
        <v>9.6050000000000004</v>
      </c>
      <c r="Y51" s="88">
        <f t="shared" si="10"/>
        <v>10.719000000000001</v>
      </c>
      <c r="Z51" s="89" t="str">
        <f t="shared" si="10"/>
        <v/>
      </c>
      <c r="AA51" s="104">
        <f>SUM(B51:Z51)</f>
        <v>613.86400000000026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42.161000000000001</v>
      </c>
      <c r="C4" s="18">
        <v>25.695</v>
      </c>
      <c r="D4" s="18">
        <v>31.566000000000003</v>
      </c>
      <c r="E4" s="18">
        <v>31.512999999999998</v>
      </c>
      <c r="F4" s="18">
        <v>23.061</v>
      </c>
      <c r="G4" s="18">
        <v>19.918999999999997</v>
      </c>
      <c r="H4" s="18">
        <v>28.842999999999996</v>
      </c>
      <c r="I4" s="18">
        <v>15.171000000000001</v>
      </c>
      <c r="J4" s="18">
        <v>15.001999999999999</v>
      </c>
      <c r="K4" s="18">
        <v>33.173000000000002</v>
      </c>
      <c r="L4" s="18">
        <v>45.148999999999994</v>
      </c>
      <c r="M4" s="18">
        <v>49.151999999999994</v>
      </c>
      <c r="N4" s="18">
        <v>47.334999999999994</v>
      </c>
      <c r="O4" s="18">
        <v>42.993000000000002</v>
      </c>
      <c r="P4" s="18">
        <v>25.230999999999998</v>
      </c>
      <c r="Q4" s="18">
        <v>12.142999999999999</v>
      </c>
      <c r="R4" s="18">
        <v>26.422000000000001</v>
      </c>
      <c r="S4" s="18">
        <v>19.503999999999998</v>
      </c>
      <c r="T4" s="18">
        <v>19.762999999999998</v>
      </c>
      <c r="U4" s="18">
        <v>13.634</v>
      </c>
      <c r="V4" s="18">
        <v>11.824999999999999</v>
      </c>
      <c r="W4" s="18">
        <v>14.307</v>
      </c>
      <c r="X4" s="18">
        <v>9.6050000000000004</v>
      </c>
      <c r="Y4" s="18">
        <v>10.766999999999999</v>
      </c>
      <c r="Z4" s="19"/>
      <c r="AA4" s="20">
        <f>SUM(B4:Z4)</f>
        <v>613.9340000000002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342</v>
      </c>
      <c r="C7" s="28">
        <v>256.10000000000002</v>
      </c>
      <c r="D7" s="28">
        <v>251.25</v>
      </c>
      <c r="E7" s="28">
        <v>160</v>
      </c>
      <c r="F7" s="28">
        <v>259.77999999999997</v>
      </c>
      <c r="G7" s="28">
        <v>304.16000000000003</v>
      </c>
      <c r="H7" s="28">
        <v>342</v>
      </c>
      <c r="I7" s="28">
        <v>342</v>
      </c>
      <c r="J7" s="28">
        <v>264.99</v>
      </c>
      <c r="K7" s="28">
        <v>228.49</v>
      </c>
      <c r="L7" s="28">
        <v>197.54</v>
      </c>
      <c r="M7" s="28">
        <v>190</v>
      </c>
      <c r="N7" s="28">
        <v>170.45</v>
      </c>
      <c r="O7" s="28">
        <v>165.26</v>
      </c>
      <c r="P7" s="28">
        <v>182.79</v>
      </c>
      <c r="Q7" s="28">
        <v>258.97000000000003</v>
      </c>
      <c r="R7" s="28">
        <v>324.17</v>
      </c>
      <c r="S7" s="28">
        <v>364.17</v>
      </c>
      <c r="T7" s="28">
        <v>339.5</v>
      </c>
      <c r="U7" s="28">
        <v>334.17</v>
      </c>
      <c r="V7" s="28">
        <v>340</v>
      </c>
      <c r="W7" s="28">
        <v>268</v>
      </c>
      <c r="X7" s="28">
        <v>241</v>
      </c>
      <c r="Y7" s="28">
        <v>163.99</v>
      </c>
      <c r="Z7" s="29"/>
      <c r="AA7" s="30">
        <f>IF(SUM(B7:Z7)&lt;&gt;0,AVERAGEIF(B7:Z7,"&lt;&gt;"""),"")</f>
        <v>262.11583333333334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24.079000000000001</v>
      </c>
      <c r="C20" s="77">
        <v>15.757999999999999</v>
      </c>
      <c r="D20" s="77">
        <v>22.004999999999999</v>
      </c>
      <c r="E20" s="77">
        <v>2.7E-2</v>
      </c>
      <c r="F20" s="77">
        <v>12.53</v>
      </c>
      <c r="G20" s="77">
        <v>8.3680000000000003</v>
      </c>
      <c r="H20" s="77">
        <v>9.5830000000000002</v>
      </c>
      <c r="I20" s="77">
        <v>3.109</v>
      </c>
      <c r="J20" s="77">
        <v>0.11899999999999999</v>
      </c>
      <c r="K20" s="77">
        <v>0.122</v>
      </c>
      <c r="L20" s="77">
        <v>0.11899999999999999</v>
      </c>
      <c r="M20" s="77">
        <v>0.11600000000000001</v>
      </c>
      <c r="N20" s="77">
        <v>5.7000000000000002E-2</v>
      </c>
      <c r="O20" s="77">
        <v>5.8000000000000003E-2</v>
      </c>
      <c r="P20" s="77">
        <v>5.1999999999999998E-2</v>
      </c>
      <c r="Q20" s="77">
        <v>2.0489999999999999</v>
      </c>
      <c r="R20" s="77">
        <v>14.847000000000001</v>
      </c>
      <c r="S20" s="77">
        <v>12.269</v>
      </c>
      <c r="T20" s="77">
        <v>12.009</v>
      </c>
      <c r="U20" s="77">
        <v>4.0389999999999997</v>
      </c>
      <c r="V20" s="77">
        <v>3.036</v>
      </c>
      <c r="W20" s="77">
        <v>1.034</v>
      </c>
      <c r="X20" s="77">
        <v>1.032</v>
      </c>
      <c r="Y20" s="77">
        <v>1.0329999999999999</v>
      </c>
      <c r="Z20" s="78"/>
      <c r="AA20" s="79">
        <f t="shared" si="2"/>
        <v>147.44999999999999</v>
      </c>
    </row>
    <row r="21" spans="1:27" ht="24.95" customHeight="1" x14ac:dyDescent="0.2">
      <c r="A21" s="75" t="s">
        <v>16</v>
      </c>
      <c r="B21" s="80">
        <v>18.082000000000001</v>
      </c>
      <c r="C21" s="81">
        <v>9.9369999999999994</v>
      </c>
      <c r="D21" s="81">
        <v>9.5609999999999999</v>
      </c>
      <c r="E21" s="81">
        <v>0.58599999999999997</v>
      </c>
      <c r="F21" s="81">
        <v>10.530999999999999</v>
      </c>
      <c r="G21" s="81">
        <v>11.551</v>
      </c>
      <c r="H21" s="81">
        <v>19.259999999999998</v>
      </c>
      <c r="I21" s="81">
        <v>12.061999999999999</v>
      </c>
      <c r="J21" s="81">
        <v>14.882999999999999</v>
      </c>
      <c r="K21" s="81">
        <v>11.651</v>
      </c>
      <c r="L21" s="81">
        <v>16.73</v>
      </c>
      <c r="M21" s="81">
        <v>18.036000000000001</v>
      </c>
      <c r="N21" s="81">
        <v>16.377999999999997</v>
      </c>
      <c r="O21" s="81">
        <v>12.635000000000002</v>
      </c>
      <c r="P21" s="81">
        <v>8.6790000000000003</v>
      </c>
      <c r="Q21" s="81">
        <v>10.093999999999999</v>
      </c>
      <c r="R21" s="81">
        <v>11.574999999999999</v>
      </c>
      <c r="S21" s="81">
        <v>7.2350000000000003</v>
      </c>
      <c r="T21" s="81">
        <v>7.7539999999999996</v>
      </c>
      <c r="U21" s="81">
        <v>9.5950000000000006</v>
      </c>
      <c r="V21" s="81">
        <v>8.7889999999999997</v>
      </c>
      <c r="W21" s="81">
        <v>13.273</v>
      </c>
      <c r="X21" s="81">
        <v>8.5730000000000004</v>
      </c>
      <c r="Y21" s="81">
        <v>1.8340000000000001</v>
      </c>
      <c r="Z21" s="78"/>
      <c r="AA21" s="79">
        <f t="shared" si="2"/>
        <v>269.28399999999993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42.161000000000001</v>
      </c>
      <c r="C25" s="88">
        <f t="shared" si="3"/>
        <v>25.695</v>
      </c>
      <c r="D25" s="88">
        <f t="shared" si="3"/>
        <v>31.565999999999999</v>
      </c>
      <c r="E25" s="88">
        <f t="shared" si="3"/>
        <v>0.61299999999999999</v>
      </c>
      <c r="F25" s="88">
        <f t="shared" si="3"/>
        <v>23.061</v>
      </c>
      <c r="G25" s="88">
        <f t="shared" si="3"/>
        <v>19.919</v>
      </c>
      <c r="H25" s="88">
        <f t="shared" si="3"/>
        <v>28.842999999999996</v>
      </c>
      <c r="I25" s="88">
        <f t="shared" si="3"/>
        <v>15.170999999999999</v>
      </c>
      <c r="J25" s="88">
        <f t="shared" si="3"/>
        <v>15.001999999999999</v>
      </c>
      <c r="K25" s="88">
        <f t="shared" si="3"/>
        <v>11.773</v>
      </c>
      <c r="L25" s="88">
        <f t="shared" si="3"/>
        <v>16.849</v>
      </c>
      <c r="M25" s="88">
        <f t="shared" si="3"/>
        <v>18.152000000000001</v>
      </c>
      <c r="N25" s="88">
        <f t="shared" si="3"/>
        <v>16.434999999999995</v>
      </c>
      <c r="O25" s="88">
        <f t="shared" si="3"/>
        <v>12.693000000000001</v>
      </c>
      <c r="P25" s="88">
        <f t="shared" si="3"/>
        <v>8.7309999999999999</v>
      </c>
      <c r="Q25" s="88">
        <f t="shared" si="3"/>
        <v>12.142999999999999</v>
      </c>
      <c r="R25" s="88">
        <f t="shared" si="3"/>
        <v>26.422000000000001</v>
      </c>
      <c r="S25" s="88">
        <f t="shared" si="3"/>
        <v>19.504000000000001</v>
      </c>
      <c r="T25" s="88">
        <f t="shared" si="3"/>
        <v>19.762999999999998</v>
      </c>
      <c r="U25" s="88">
        <f t="shared" si="3"/>
        <v>13.634</v>
      </c>
      <c r="V25" s="88">
        <f t="shared" si="3"/>
        <v>11.824999999999999</v>
      </c>
      <c r="W25" s="88">
        <f t="shared" si="3"/>
        <v>14.307</v>
      </c>
      <c r="X25" s="88">
        <f t="shared" si="3"/>
        <v>9.6050000000000004</v>
      </c>
      <c r="Y25" s="88">
        <f t="shared" si="3"/>
        <v>2.867</v>
      </c>
      <c r="Z25" s="89">
        <f t="shared" si="3"/>
        <v>0</v>
      </c>
      <c r="AA25" s="90">
        <f t="shared" si="3"/>
        <v>416.73399999999992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42.161000000000001</v>
      </c>
      <c r="C29" s="77">
        <v>25.695</v>
      </c>
      <c r="D29" s="77">
        <v>31.565999999999999</v>
      </c>
      <c r="E29" s="77">
        <v>0.61299999999999999</v>
      </c>
      <c r="F29" s="77">
        <v>23.061</v>
      </c>
      <c r="G29" s="77">
        <v>19.919</v>
      </c>
      <c r="H29" s="77">
        <v>28.843</v>
      </c>
      <c r="I29" s="77">
        <v>15.170999999999999</v>
      </c>
      <c r="J29" s="77">
        <v>15.002000000000001</v>
      </c>
      <c r="K29" s="77">
        <v>11.773</v>
      </c>
      <c r="L29" s="77">
        <v>16.849</v>
      </c>
      <c r="M29" s="77">
        <v>18.152000000000001</v>
      </c>
      <c r="N29" s="77">
        <v>16.434999999999999</v>
      </c>
      <c r="O29" s="77">
        <v>12.693</v>
      </c>
      <c r="P29" s="77">
        <v>8.7309999999999999</v>
      </c>
      <c r="Q29" s="77">
        <v>12.143000000000001</v>
      </c>
      <c r="R29" s="77">
        <v>26.422000000000001</v>
      </c>
      <c r="S29" s="77">
        <v>19.504000000000001</v>
      </c>
      <c r="T29" s="77">
        <v>19.763000000000002</v>
      </c>
      <c r="U29" s="77">
        <v>13.634</v>
      </c>
      <c r="V29" s="77">
        <v>11.824999999999999</v>
      </c>
      <c r="W29" s="77">
        <v>14.307</v>
      </c>
      <c r="X29" s="77">
        <v>9.6050000000000004</v>
      </c>
      <c r="Y29" s="77">
        <v>2.867</v>
      </c>
      <c r="Z29" s="78"/>
      <c r="AA29" s="79">
        <f>SUM(B29:Z29)</f>
        <v>416.73400000000009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42.161000000000001</v>
      </c>
      <c r="C31" s="62">
        <f t="shared" si="4"/>
        <v>25.695</v>
      </c>
      <c r="D31" s="62">
        <f t="shared" si="4"/>
        <v>31.565999999999999</v>
      </c>
      <c r="E31" s="62">
        <f t="shared" si="4"/>
        <v>0.61299999999999999</v>
      </c>
      <c r="F31" s="62">
        <f t="shared" si="4"/>
        <v>23.061</v>
      </c>
      <c r="G31" s="62">
        <f t="shared" si="4"/>
        <v>19.919</v>
      </c>
      <c r="H31" s="62">
        <f t="shared" si="4"/>
        <v>28.843</v>
      </c>
      <c r="I31" s="62">
        <f t="shared" si="4"/>
        <v>15.170999999999999</v>
      </c>
      <c r="J31" s="62">
        <f t="shared" si="4"/>
        <v>15.002000000000001</v>
      </c>
      <c r="K31" s="62">
        <f t="shared" si="4"/>
        <v>11.773</v>
      </c>
      <c r="L31" s="62">
        <f t="shared" si="4"/>
        <v>16.849</v>
      </c>
      <c r="M31" s="62">
        <f t="shared" si="4"/>
        <v>18.152000000000001</v>
      </c>
      <c r="N31" s="62">
        <f t="shared" si="4"/>
        <v>16.434999999999999</v>
      </c>
      <c r="O31" s="62">
        <f t="shared" si="4"/>
        <v>12.693</v>
      </c>
      <c r="P31" s="62">
        <f t="shared" si="4"/>
        <v>8.7309999999999999</v>
      </c>
      <c r="Q31" s="62">
        <f t="shared" si="4"/>
        <v>12.143000000000001</v>
      </c>
      <c r="R31" s="62">
        <f t="shared" si="4"/>
        <v>26.422000000000001</v>
      </c>
      <c r="S31" s="62">
        <f t="shared" si="4"/>
        <v>19.504000000000001</v>
      </c>
      <c r="T31" s="62">
        <f t="shared" si="4"/>
        <v>19.763000000000002</v>
      </c>
      <c r="U31" s="62">
        <f t="shared" si="4"/>
        <v>13.634</v>
      </c>
      <c r="V31" s="62">
        <f t="shared" si="4"/>
        <v>11.824999999999999</v>
      </c>
      <c r="W31" s="62">
        <f t="shared" si="4"/>
        <v>14.307</v>
      </c>
      <c r="X31" s="62">
        <f t="shared" si="4"/>
        <v>9.6050000000000004</v>
      </c>
      <c r="Y31" s="62">
        <f t="shared" si="4"/>
        <v>2.867</v>
      </c>
      <c r="Z31" s="63">
        <f t="shared" si="4"/>
        <v>0</v>
      </c>
      <c r="AA31" s="64">
        <f t="shared" si="4"/>
        <v>416.73400000000009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30.9</v>
      </c>
      <c r="F38" s="99"/>
      <c r="G38" s="99"/>
      <c r="H38" s="99"/>
      <c r="I38" s="99"/>
      <c r="J38" s="99"/>
      <c r="K38" s="99">
        <v>21.4</v>
      </c>
      <c r="L38" s="99">
        <v>28.3</v>
      </c>
      <c r="M38" s="99">
        <v>31</v>
      </c>
      <c r="N38" s="99">
        <v>30.9</v>
      </c>
      <c r="O38" s="99">
        <v>30.3</v>
      </c>
      <c r="P38" s="99">
        <v>16.5</v>
      </c>
      <c r="Q38" s="99"/>
      <c r="R38" s="99"/>
      <c r="S38" s="99"/>
      <c r="T38" s="99"/>
      <c r="U38" s="99"/>
      <c r="V38" s="99"/>
      <c r="W38" s="99"/>
      <c r="X38" s="99"/>
      <c r="Y38" s="99">
        <v>7.9</v>
      </c>
      <c r="Z38" s="100"/>
      <c r="AA38" s="79">
        <f t="shared" si="5"/>
        <v>197.20000000000002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30.9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21.4</v>
      </c>
      <c r="L39" s="88">
        <f t="shared" si="6"/>
        <v>28.3</v>
      </c>
      <c r="M39" s="88">
        <f t="shared" si="6"/>
        <v>31</v>
      </c>
      <c r="N39" s="88">
        <f t="shared" si="6"/>
        <v>30.9</v>
      </c>
      <c r="O39" s="88">
        <f t="shared" si="6"/>
        <v>30.3</v>
      </c>
      <c r="P39" s="88">
        <f t="shared" si="6"/>
        <v>16.5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7.9</v>
      </c>
      <c r="Z39" s="89">
        <f t="shared" si="6"/>
        <v>0</v>
      </c>
      <c r="AA39" s="90">
        <f t="shared" si="5"/>
        <v>197.20000000000002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30.9</v>
      </c>
      <c r="F46" s="99"/>
      <c r="G46" s="99"/>
      <c r="H46" s="99"/>
      <c r="I46" s="99"/>
      <c r="J46" s="99"/>
      <c r="K46" s="99">
        <v>21.4</v>
      </c>
      <c r="L46" s="99">
        <v>28.3</v>
      </c>
      <c r="M46" s="99">
        <v>31</v>
      </c>
      <c r="N46" s="99">
        <v>30.9</v>
      </c>
      <c r="O46" s="99">
        <v>30.3</v>
      </c>
      <c r="P46" s="99">
        <v>16.5</v>
      </c>
      <c r="Q46" s="99"/>
      <c r="R46" s="99"/>
      <c r="S46" s="99"/>
      <c r="T46" s="99"/>
      <c r="U46" s="99"/>
      <c r="V46" s="99"/>
      <c r="W46" s="99"/>
      <c r="X46" s="99"/>
      <c r="Y46" s="99">
        <v>7.9</v>
      </c>
      <c r="Z46" s="100"/>
      <c r="AA46" s="79">
        <f t="shared" si="7"/>
        <v>197.20000000000002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30.9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21.4</v>
      </c>
      <c r="L48" s="88">
        <f t="shared" si="8"/>
        <v>28.3</v>
      </c>
      <c r="M48" s="88">
        <f t="shared" si="8"/>
        <v>31</v>
      </c>
      <c r="N48" s="88">
        <f t="shared" si="8"/>
        <v>30.9</v>
      </c>
      <c r="O48" s="88">
        <f t="shared" si="8"/>
        <v>30.3</v>
      </c>
      <c r="P48" s="88">
        <f t="shared" si="8"/>
        <v>16.5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7.9</v>
      </c>
      <c r="Z48" s="89">
        <f t="shared" si="8"/>
        <v>0</v>
      </c>
      <c r="AA48" s="90">
        <f t="shared" si="7"/>
        <v>197.20000000000002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42.161000000000001</v>
      </c>
      <c r="C51" s="88">
        <f t="shared" si="10"/>
        <v>25.695</v>
      </c>
      <c r="D51" s="88">
        <f t="shared" si="10"/>
        <v>31.565999999999999</v>
      </c>
      <c r="E51" s="88">
        <f t="shared" si="10"/>
        <v>31.512999999999998</v>
      </c>
      <c r="F51" s="88">
        <f t="shared" si="10"/>
        <v>23.061</v>
      </c>
      <c r="G51" s="88">
        <f t="shared" si="10"/>
        <v>19.919</v>
      </c>
      <c r="H51" s="88">
        <f t="shared" si="10"/>
        <v>28.842999999999996</v>
      </c>
      <c r="I51" s="88">
        <f t="shared" si="10"/>
        <v>15.170999999999999</v>
      </c>
      <c r="J51" s="88">
        <f t="shared" si="10"/>
        <v>15.001999999999999</v>
      </c>
      <c r="K51" s="88">
        <f t="shared" si="10"/>
        <v>33.173000000000002</v>
      </c>
      <c r="L51" s="88">
        <f t="shared" si="10"/>
        <v>45.149000000000001</v>
      </c>
      <c r="M51" s="88">
        <f t="shared" si="10"/>
        <v>49.152000000000001</v>
      </c>
      <c r="N51" s="88">
        <f t="shared" si="10"/>
        <v>47.334999999999994</v>
      </c>
      <c r="O51" s="88">
        <f t="shared" si="10"/>
        <v>42.993000000000002</v>
      </c>
      <c r="P51" s="88">
        <f t="shared" si="10"/>
        <v>25.231000000000002</v>
      </c>
      <c r="Q51" s="88">
        <f t="shared" si="10"/>
        <v>12.142999999999999</v>
      </c>
      <c r="R51" s="88">
        <f t="shared" si="10"/>
        <v>26.422000000000001</v>
      </c>
      <c r="S51" s="88">
        <f t="shared" si="10"/>
        <v>19.504000000000001</v>
      </c>
      <c r="T51" s="88">
        <f t="shared" si="10"/>
        <v>19.762999999999998</v>
      </c>
      <c r="U51" s="88">
        <f t="shared" si="10"/>
        <v>13.634</v>
      </c>
      <c r="V51" s="88">
        <f t="shared" si="10"/>
        <v>11.824999999999999</v>
      </c>
      <c r="W51" s="88">
        <f t="shared" si="10"/>
        <v>14.307</v>
      </c>
      <c r="X51" s="88">
        <f t="shared" si="10"/>
        <v>9.6050000000000004</v>
      </c>
      <c r="Y51" s="88">
        <f t="shared" si="10"/>
        <v>10.766999999999999</v>
      </c>
      <c r="Z51" s="89">
        <f t="shared" si="10"/>
        <v>0</v>
      </c>
      <c r="AA51" s="104">
        <f>SUM(B51:Z51)</f>
        <v>613.9340000000002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30.9</v>
      </c>
      <c r="F4" s="18"/>
      <c r="G4" s="18"/>
      <c r="H4" s="18"/>
      <c r="I4" s="18"/>
      <c r="J4" s="18"/>
      <c r="K4" s="18">
        <v>21.4</v>
      </c>
      <c r="L4" s="18">
        <v>28.3</v>
      </c>
      <c r="M4" s="18">
        <v>31</v>
      </c>
      <c r="N4" s="18">
        <v>30.9</v>
      </c>
      <c r="O4" s="18">
        <v>30.3</v>
      </c>
      <c r="P4" s="18">
        <v>16.5</v>
      </c>
      <c r="Q4" s="18"/>
      <c r="R4" s="18"/>
      <c r="S4" s="18"/>
      <c r="T4" s="18"/>
      <c r="U4" s="18"/>
      <c r="V4" s="18"/>
      <c r="W4" s="18"/>
      <c r="X4" s="18"/>
      <c r="Y4" s="18">
        <v>7.9</v>
      </c>
      <c r="Z4" s="19"/>
      <c r="AA4" s="111">
        <f>SUM(B4:Z4)</f>
        <v>197.20000000000002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342</v>
      </c>
      <c r="C7" s="117">
        <v>256.10000000000002</v>
      </c>
      <c r="D7" s="117">
        <v>251.25</v>
      </c>
      <c r="E7" s="117">
        <v>160</v>
      </c>
      <c r="F7" s="117">
        <v>259.77999999999997</v>
      </c>
      <c r="G7" s="117">
        <v>304.16000000000003</v>
      </c>
      <c r="H7" s="117">
        <v>342</v>
      </c>
      <c r="I7" s="117">
        <v>342</v>
      </c>
      <c r="J7" s="117">
        <v>264.99</v>
      </c>
      <c r="K7" s="117">
        <v>228.49</v>
      </c>
      <c r="L7" s="117">
        <v>197.54</v>
      </c>
      <c r="M7" s="117">
        <v>190</v>
      </c>
      <c r="N7" s="117">
        <v>170.45</v>
      </c>
      <c r="O7" s="117">
        <v>165.26</v>
      </c>
      <c r="P7" s="117">
        <v>182.79</v>
      </c>
      <c r="Q7" s="117">
        <v>258.97000000000003</v>
      </c>
      <c r="R7" s="117">
        <v>324.17</v>
      </c>
      <c r="S7" s="117">
        <v>364.17</v>
      </c>
      <c r="T7" s="117">
        <v>339.5</v>
      </c>
      <c r="U7" s="117">
        <v>334.17</v>
      </c>
      <c r="V7" s="117">
        <v>340</v>
      </c>
      <c r="W7" s="117">
        <v>268</v>
      </c>
      <c r="X7" s="117">
        <v>241</v>
      </c>
      <c r="Y7" s="117">
        <v>163.99</v>
      </c>
      <c r="Z7" s="118"/>
      <c r="AA7" s="119">
        <f>IF(SUM(B7:Z7)&lt;&gt;0,AVERAGEIF(B7:Z7,"&lt;&gt;"""),"")</f>
        <v>262.11583333333334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30.9</v>
      </c>
      <c r="F23" s="133"/>
      <c r="G23" s="133"/>
      <c r="H23" s="133"/>
      <c r="I23" s="133"/>
      <c r="J23" s="133"/>
      <c r="K23" s="133">
        <v>21.4</v>
      </c>
      <c r="L23" s="133">
        <v>28.3</v>
      </c>
      <c r="M23" s="133">
        <v>31</v>
      </c>
      <c r="N23" s="133">
        <v>30.9</v>
      </c>
      <c r="O23" s="133">
        <v>30.3</v>
      </c>
      <c r="P23" s="133">
        <v>16.5</v>
      </c>
      <c r="Q23" s="133"/>
      <c r="R23" s="133"/>
      <c r="S23" s="133"/>
      <c r="T23" s="133"/>
      <c r="U23" s="133"/>
      <c r="V23" s="133"/>
      <c r="W23" s="133"/>
      <c r="X23" s="133"/>
      <c r="Y23" s="133">
        <v>7.9</v>
      </c>
      <c r="Z23" s="131"/>
      <c r="AA23" s="132">
        <f t="shared" si="2"/>
        <v>197.20000000000002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30.9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21.4</v>
      </c>
      <c r="L24" s="135">
        <f t="shared" si="3"/>
        <v>28.3</v>
      </c>
      <c r="M24" s="135">
        <f t="shared" si="3"/>
        <v>31</v>
      </c>
      <c r="N24" s="135">
        <f t="shared" si="3"/>
        <v>30.9</v>
      </c>
      <c r="O24" s="135">
        <f t="shared" si="3"/>
        <v>30.3</v>
      </c>
      <c r="P24" s="135">
        <f t="shared" si="3"/>
        <v>16.5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7.9</v>
      </c>
      <c r="Z24" s="136" t="str">
        <f t="shared" si="3"/>
        <v/>
      </c>
      <c r="AA24" s="90">
        <f t="shared" si="2"/>
        <v>197.20000000000002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2023-01-02T14:18:40Z</dcterms:created>
  <dcterms:modified xsi:type="dcterms:W3CDTF">2023-01-02T14:18:41Z</dcterms:modified>
</cp:coreProperties>
</file>