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<sst xmlns="http://schemas.openxmlformats.org/spreadsheetml/2006/main" count="117" uniqueCount="53">
  <si>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01/01/2023 16:23:33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</si>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</sst>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8.3840000000000003</c:v>
                </c:pt>
                <c:pt idx="8">
                  <c:v>78.959999999999994</c:v>
                </c:pt>
                <c:pt idx="9">
                  <c:v>8.7219999999999995</c:v>
                </c:pt>
                <c:pt idx="14">
                  <c:v>5.6260000000000003</c:v>
                </c:pt>
                <c:pt idx="18">
                  <c:v>21.914000000000001</c:v>
                </c:pt>
                <c:pt idx="21">
                  <c:v>1.4890000000000001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1.7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39</c:v>
                </c:pt>
                <c:pt idx="10">
                  <c:v>78.3</c:v>
                </c:pt>
                <c:pt idx="11">
                  <c:v>21.4</c:v>
                </c:pt>
                <c:pt idx="12">
                  <c:v>54.9</c:v>
                </c:pt>
                <c:pt idx="13">
                  <c:v>32.1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2.1080000000000001</c:v>
                </c:pt>
                <c:pt idx="5">
                  <c:v>2.157</c:v>
                </c:pt>
                <c:pt idx="6">
                  <c:v>2.1709999999999998</c:v>
                </c:pt>
                <c:pt idx="7">
                  <c:v>3.4420000000000002</c:v>
                </c:pt>
                <c:pt idx="8">
                  <c:v>5.5209999999999999</c:v>
                </c:pt>
                <c:pt idx="9">
                  <c:v>7.2839999999999998</c:v>
                </c:pt>
                <c:pt idx="10">
                  <c:v>6.47</c:v>
                </c:pt>
                <c:pt idx="11">
                  <c:v>4.2460000000000004</c:v>
                </c:pt>
                <c:pt idx="12">
                  <c:v>4.1959999999999997</c:v>
                </c:pt>
                <c:pt idx="13">
                  <c:v>3.645</c:v>
                </c:pt>
                <c:pt idx="14">
                  <c:v>2.6379999999999999</c:v>
                </c:pt>
                <c:pt idx="15">
                  <c:v>2.2370000000000001</c:v>
                </c:pt>
                <c:pt idx="16">
                  <c:v>0.57900000000000007</c:v>
                </c:pt>
                <c:pt idx="17">
                  <c:v>5.2850000000000001</c:v>
                </c:pt>
                <c:pt idx="18">
                  <c:v>3.206</c:v>
                </c:pt>
                <c:pt idx="19">
                  <c:v>2.2709999999999999</c:v>
                </c:pt>
                <c:pt idx="20">
                  <c:v>2.1179999999999999</c:v>
                </c:pt>
                <c:pt idx="21">
                  <c:v>2.048</c:v>
                </c:pt>
                <c:pt idx="22">
                  <c:v>9.9000000000000005E-2</c:v>
                </c:pt>
                <c:pt idx="23">
                  <c:v>0.129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036464"/>
        <c:axId val="364037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29.247</c:v>
                </c:pt>
                <c:pt idx="1">
                  <c:v>29.838999999999999</c:v>
                </c:pt>
                <c:pt idx="2">
                  <c:v>30.165000000000003</c:v>
                </c:pt>
                <c:pt idx="3">
                  <c:v>28.722999999999999</c:v>
                </c:pt>
                <c:pt idx="4">
                  <c:v>24.938000000000002</c:v>
                </c:pt>
                <c:pt idx="5">
                  <c:v>34.341000000000001</c:v>
                </c:pt>
                <c:pt idx="6">
                  <c:v>19.935000000000002</c:v>
                </c:pt>
                <c:pt idx="7">
                  <c:v>23.999000000000002</c:v>
                </c:pt>
                <c:pt idx="8">
                  <c:v>96.417000000000002</c:v>
                </c:pt>
                <c:pt idx="9">
                  <c:v>58.463999999999999</c:v>
                </c:pt>
                <c:pt idx="10">
                  <c:v>85.596999999999994</c:v>
                </c:pt>
                <c:pt idx="11">
                  <c:v>33.963000000000001</c:v>
                </c:pt>
                <c:pt idx="12">
                  <c:v>59.709000000000003</c:v>
                </c:pt>
                <c:pt idx="13">
                  <c:v>36.117000000000004</c:v>
                </c:pt>
                <c:pt idx="14">
                  <c:v>11.705</c:v>
                </c:pt>
                <c:pt idx="15">
                  <c:v>5.5680000000000005</c:v>
                </c:pt>
                <c:pt idx="16">
                  <c:v>3.7240000000000002</c:v>
                </c:pt>
                <c:pt idx="17">
                  <c:v>12.725</c:v>
                </c:pt>
                <c:pt idx="18">
                  <c:v>29.826000000000001</c:v>
                </c:pt>
                <c:pt idx="19">
                  <c:v>5.7560000000000002</c:v>
                </c:pt>
                <c:pt idx="20">
                  <c:v>6.0150000000000006</c:v>
                </c:pt>
                <c:pt idx="21">
                  <c:v>7.0279999999999996</c:v>
                </c:pt>
                <c:pt idx="22">
                  <c:v>11.594999999999999</c:v>
                </c:pt>
                <c:pt idx="23">
                  <c:v>14.853000000000002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036464"/>
        <c:axId val="364037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151.69999999999999</c:v>
                </c:pt>
                <c:pt idx="1">
                  <c:v>149.77000000000001</c:v>
                </c:pt>
                <c:pt idx="2">
                  <c:v>177</c:v>
                </c:pt>
                <c:pt idx="3">
                  <c:v>170</c:v>
                </c:pt>
                <c:pt idx="4">
                  <c:v>165</c:v>
                </c:pt>
                <c:pt idx="5">
                  <c:v>269</c:v>
                </c:pt>
                <c:pt idx="6">
                  <c:v>346.45</c:v>
                </c:pt>
                <c:pt idx="7">
                  <c:v>351.45</c:v>
                </c:pt>
                <c:pt idx="8">
                  <c:v>234.36</c:v>
                </c:pt>
                <c:pt idx="9">
                  <c:v>202</c:v>
                </c:pt>
                <c:pt idx="10">
                  <c:v>176.62</c:v>
                </c:pt>
                <c:pt idx="11">
                  <c:v>172.8</c:v>
                </c:pt>
                <c:pt idx="12">
                  <c:v>158</c:v>
                </c:pt>
                <c:pt idx="13">
                  <c:v>164.63</c:v>
                </c:pt>
                <c:pt idx="14">
                  <c:v>202</c:v>
                </c:pt>
                <c:pt idx="15">
                  <c:v>361.59</c:v>
                </c:pt>
                <c:pt idx="16">
                  <c:v>431.64</c:v>
                </c:pt>
                <c:pt idx="17">
                  <c:v>361.43</c:v>
                </c:pt>
                <c:pt idx="18">
                  <c:v>298.82</c:v>
                </c:pt>
                <c:pt idx="19">
                  <c:v>437.83</c:v>
                </c:pt>
                <c:pt idx="20">
                  <c:v>397.45</c:v>
                </c:pt>
                <c:pt idx="21">
                  <c:v>282</c:v>
                </c:pt>
                <c:pt idx="22">
                  <c:v>256.66000000000003</c:v>
                </c:pt>
                <c:pt idx="23">
                  <c:v>232.99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037640"/>
        <c:axId val="364032544"/>
      </c:lineChart>
      <c:catAx>
        <c:axId val="364036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37248"/>
        <c:crosses val="autoZero"/>
        <c:auto val="1"/>
        <c:lblAlgn val="ctr"/>
        <c:lblOffset val="100"/>
        <c:noMultiLvlLbl val="0"/>
      </c:catAx>
      <c:valAx>
        <c:axId val="36403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36464"/>
        <c:crosses val="autoZero"/>
        <c:crossBetween val="between"/>
      </c:valAx>
      <c:valAx>
        <c:axId val="364032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37640"/>
        <c:crosses val="max"/>
        <c:crossBetween val="between"/>
      </c:valAx>
      <c:catAx>
        <c:axId val="364037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03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29.24</v>
      </c>
      <c r="C4" s="18">
        <v>29.843</v>
      </c>
      <c r="D4" s="18">
        <v>30.196000000000002</v>
      </c>
      <c r="E4" s="18">
        <v>28.765999999999998</v>
      </c>
      <c r="F4" s="18">
        <v>24.98</v>
      </c>
      <c r="G4" s="18">
        <v>34.340999999999994</v>
      </c>
      <c r="H4" s="18">
        <v>19.935000000000002</v>
      </c>
      <c r="I4" s="18">
        <v>23.999000000000006</v>
      </c>
      <c r="J4" s="18">
        <v>96.46</v>
      </c>
      <c r="K4" s="18">
        <v>58.443999999999996</v>
      </c>
      <c r="L4" s="18">
        <v>85.625999999999991</v>
      </c>
      <c r="M4" s="18">
        <v>34.003</v>
      </c>
      <c r="N4" s="18">
        <v>59.724999999999994</v>
      </c>
      <c r="O4" s="18">
        <v>36.165000000000006</v>
      </c>
      <c r="P4" s="18">
        <v>11.705</v>
      </c>
      <c r="Q4" s="18">
        <v>5.5679999999999996</v>
      </c>
      <c r="R4" s="18">
        <v>3.7239999999999998</v>
      </c>
      <c r="S4" s="18">
        <v>12.725000000000001</v>
      </c>
      <c r="T4" s="18">
        <v>29.826000000000001</v>
      </c>
      <c r="U4" s="18">
        <v>5.7560000000000002</v>
      </c>
      <c r="V4" s="18">
        <v>6.0149999999999997</v>
      </c>
      <c r="W4" s="18">
        <v>7.0279999999999996</v>
      </c>
      <c r="X4" s="18">
        <v>11.595000000000001</v>
      </c>
      <c r="Y4" s="18">
        <v>14.853</v>
      </c>
      <c r="Z4" s="19"/>
      <c r="AA4" s="20">
        <f>SUM(B4:Z4)</f>
        <v>700.51800000000003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151.69999999999999</v>
      </c>
      <c r="C7" s="28">
        <v>149.77000000000001</v>
      </c>
      <c r="D7" s="28">
        <v>177</v>
      </c>
      <c r="E7" s="28">
        <v>170</v>
      </c>
      <c r="F7" s="28">
        <v>165</v>
      </c>
      <c r="G7" s="28">
        <v>269</v>
      </c>
      <c r="H7" s="28">
        <v>346.45</v>
      </c>
      <c r="I7" s="28">
        <v>351.45</v>
      </c>
      <c r="J7" s="28">
        <v>234.36</v>
      </c>
      <c r="K7" s="28">
        <v>202</v>
      </c>
      <c r="L7" s="28">
        <v>176.62</v>
      </c>
      <c r="M7" s="28">
        <v>172.8</v>
      </c>
      <c r="N7" s="28">
        <v>158</v>
      </c>
      <c r="O7" s="28">
        <v>164.63</v>
      </c>
      <c r="P7" s="28">
        <v>202</v>
      </c>
      <c r="Q7" s="28">
        <v>361.59</v>
      </c>
      <c r="R7" s="28">
        <v>431.64</v>
      </c>
      <c r="S7" s="28">
        <v>361.43</v>
      </c>
      <c r="T7" s="28">
        <v>298.82</v>
      </c>
      <c r="U7" s="28">
        <v>437.83</v>
      </c>
      <c r="V7" s="28">
        <v>397.45</v>
      </c>
      <c r="W7" s="28">
        <v>282</v>
      </c>
      <c r="X7" s="28">
        <v>256.66000000000003</v>
      </c>
      <c r="Y7" s="28">
        <v>232.99</v>
      </c>
      <c r="Z7" s="29"/>
      <c r="AA7" s="30">
        <f>IF(SUM(B7:Z7)&lt;&gt;0,AVERAGEIF(B7:Z7,"&lt;&gt;"""),"")</f>
        <v>256.29958333333332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8.3840000000000003</v>
      </c>
      <c r="H12" s="52"/>
      <c r="I12" s="52"/>
      <c r="J12" s="52">
        <v>78.959999999999994</v>
      </c>
      <c r="K12" s="52">
        <v>8.7219999999999995</v>
      </c>
      <c r="L12" s="52"/>
      <c r="M12" s="52"/>
      <c r="N12" s="52"/>
      <c r="O12" s="52"/>
      <c r="P12" s="52">
        <v>5.6260000000000003</v>
      </c>
      <c r="Q12" s="52"/>
      <c r="R12" s="52"/>
      <c r="S12" s="52"/>
      <c r="T12" s="52">
        <v>21.914000000000001</v>
      </c>
      <c r="U12" s="52"/>
      <c r="V12" s="52"/>
      <c r="W12" s="52">
        <v>1.4890000000000001</v>
      </c>
      <c r="X12" s="52"/>
      <c r="Y12" s="52"/>
      <c r="Z12" s="53"/>
      <c r="AA12" s="54">
        <f t="shared" si="0"/>
        <v>125.095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</v>
      </c>
      <c r="C14" s="57">
        <v>4</v>
      </c>
      <c r="D14" s="57">
        <v>3</v>
      </c>
      <c r="E14" s="57">
        <v>4</v>
      </c>
      <c r="F14" s="57">
        <v>2.1080000000000001</v>
      </c>
      <c r="G14" s="57">
        <v>2.157</v>
      </c>
      <c r="H14" s="57">
        <v>2.1709999999999998</v>
      </c>
      <c r="I14" s="57">
        <v>3.4420000000000002</v>
      </c>
      <c r="J14" s="57">
        <v>5.5209999999999999</v>
      </c>
      <c r="K14" s="57">
        <v>7.2839999999999998</v>
      </c>
      <c r="L14" s="57">
        <v>6.47</v>
      </c>
      <c r="M14" s="57">
        <v>4.2460000000000004</v>
      </c>
      <c r="N14" s="57">
        <v>4.1959999999999997</v>
      </c>
      <c r="O14" s="57">
        <v>3.645</v>
      </c>
      <c r="P14" s="57">
        <v>2.6379999999999999</v>
      </c>
      <c r="Q14" s="57">
        <v>2.2370000000000001</v>
      </c>
      <c r="R14" s="57">
        <v>0.57900000000000007</v>
      </c>
      <c r="S14" s="57">
        <v>5.2850000000000001</v>
      </c>
      <c r="T14" s="57">
        <v>3.206</v>
      </c>
      <c r="U14" s="57">
        <v>2.2709999999999999</v>
      </c>
      <c r="V14" s="57">
        <v>2.1179999999999999</v>
      </c>
      <c r="W14" s="57">
        <v>2.048</v>
      </c>
      <c r="X14" s="57">
        <v>9.9000000000000005E-2</v>
      </c>
      <c r="Y14" s="57">
        <v>0.129</v>
      </c>
      <c r="Z14" s="58"/>
      <c r="AA14" s="59">
        <f t="shared" si="0"/>
        <v>76.850000000000009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</v>
      </c>
      <c r="C16" s="62">
        <f t="shared" ref="C16:Z16" si="1">IF(LEN(C$2)&gt;0,SUM(C10:C15),"")</f>
        <v>4</v>
      </c>
      <c r="D16" s="62">
        <f t="shared" si="1"/>
        <v>3</v>
      </c>
      <c r="E16" s="62">
        <f t="shared" si="1"/>
        <v>4</v>
      </c>
      <c r="F16" s="62">
        <f t="shared" si="1"/>
        <v>2.1080000000000001</v>
      </c>
      <c r="G16" s="62">
        <f t="shared" si="1"/>
        <v>10.541</v>
      </c>
      <c r="H16" s="62">
        <f t="shared" si="1"/>
        <v>2.1709999999999998</v>
      </c>
      <c r="I16" s="62">
        <f t="shared" si="1"/>
        <v>3.4420000000000002</v>
      </c>
      <c r="J16" s="62">
        <f t="shared" si="1"/>
        <v>84.480999999999995</v>
      </c>
      <c r="K16" s="62">
        <f t="shared" si="1"/>
        <v>16.006</v>
      </c>
      <c r="L16" s="62">
        <f t="shared" si="1"/>
        <v>6.47</v>
      </c>
      <c r="M16" s="62">
        <f t="shared" si="1"/>
        <v>4.2460000000000004</v>
      </c>
      <c r="N16" s="62">
        <f t="shared" si="1"/>
        <v>4.1959999999999997</v>
      </c>
      <c r="O16" s="62">
        <f t="shared" si="1"/>
        <v>3.645</v>
      </c>
      <c r="P16" s="62">
        <f t="shared" si="1"/>
        <v>8.2639999999999993</v>
      </c>
      <c r="Q16" s="62">
        <f t="shared" si="1"/>
        <v>2.2370000000000001</v>
      </c>
      <c r="R16" s="62">
        <f t="shared" si="1"/>
        <v>0.57900000000000007</v>
      </c>
      <c r="S16" s="62">
        <f t="shared" si="1"/>
        <v>5.2850000000000001</v>
      </c>
      <c r="T16" s="62">
        <f t="shared" si="1"/>
        <v>25.12</v>
      </c>
      <c r="U16" s="62">
        <f t="shared" si="1"/>
        <v>2.2709999999999999</v>
      </c>
      <c r="V16" s="62">
        <f t="shared" si="1"/>
        <v>2.1179999999999999</v>
      </c>
      <c r="W16" s="62">
        <f t="shared" si="1"/>
        <v>3.5369999999999999</v>
      </c>
      <c r="X16" s="62">
        <f t="shared" si="1"/>
        <v>9.9000000000000005E-2</v>
      </c>
      <c r="Y16" s="62">
        <f t="shared" si="1"/>
        <v>0.129</v>
      </c>
      <c r="Z16" s="63" t="str">
        <f t="shared" si="1"/>
        <v/>
      </c>
      <c r="AA16" s="64">
        <f>SUM(AA10:AA15)</f>
        <v>201.94499999999999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0.41699999999999998</v>
      </c>
      <c r="E20" s="77">
        <v>0.23499999999999999</v>
      </c>
      <c r="F20" s="77"/>
      <c r="G20" s="77">
        <v>0.25600000000000001</v>
      </c>
      <c r="H20" s="77">
        <v>7.0999999999999994E-2</v>
      </c>
      <c r="I20" s="77">
        <v>6.2E-2</v>
      </c>
      <c r="J20" s="77">
        <v>0.06</v>
      </c>
      <c r="K20" s="77">
        <v>3.5999999999999997E-2</v>
      </c>
      <c r="L20" s="77">
        <v>1E-3</v>
      </c>
      <c r="M20" s="77"/>
      <c r="N20" s="77"/>
      <c r="O20" s="77"/>
      <c r="P20" s="77"/>
      <c r="Q20" s="77"/>
      <c r="R20" s="77"/>
      <c r="S20" s="77"/>
      <c r="T20" s="77"/>
      <c r="U20" s="77">
        <v>0.04</v>
      </c>
      <c r="V20" s="77">
        <v>0.04</v>
      </c>
      <c r="W20" s="77">
        <v>3.4000000000000002E-2</v>
      </c>
      <c r="X20" s="77"/>
      <c r="Y20" s="77"/>
      <c r="Z20" s="78"/>
      <c r="AA20" s="79">
        <f t="shared" si="2"/>
        <v>1.252</v>
      </c>
    </row>
    <row r="21" spans="1:27" ht="24.95" customHeight="1" x14ac:dyDescent="0.2">
      <c r="A21" s="75" t="s">
        <v>16</v>
      </c>
      <c r="B21" s="80">
        <v>25.24</v>
      </c>
      <c r="C21" s="81">
        <v>25.843</v>
      </c>
      <c r="D21" s="81">
        <v>25.079000000000001</v>
      </c>
      <c r="E21" s="81">
        <v>24.530999999999999</v>
      </c>
      <c r="F21" s="81">
        <v>22.672000000000001</v>
      </c>
      <c r="G21" s="81">
        <v>23.544</v>
      </c>
      <c r="H21" s="81">
        <v>17.693000000000001</v>
      </c>
      <c r="I21" s="81">
        <v>20.495000000000001</v>
      </c>
      <c r="J21" s="81">
        <v>11.919</v>
      </c>
      <c r="K21" s="81">
        <v>3.4020000000000001</v>
      </c>
      <c r="L21" s="81">
        <v>0.85499999999999998</v>
      </c>
      <c r="M21" s="81">
        <v>8.3569999999999993</v>
      </c>
      <c r="N21" s="81">
        <v>0.629</v>
      </c>
      <c r="O21" s="81">
        <v>0.42</v>
      </c>
      <c r="P21" s="81">
        <v>3.4409999999999998</v>
      </c>
      <c r="Q21" s="81">
        <v>3.331</v>
      </c>
      <c r="R21" s="81">
        <v>3.145</v>
      </c>
      <c r="S21" s="81">
        <v>7.44</v>
      </c>
      <c r="T21" s="81">
        <v>4.7060000000000004</v>
      </c>
      <c r="U21" s="81">
        <v>3.4449999999999998</v>
      </c>
      <c r="V21" s="81">
        <v>3.8570000000000002</v>
      </c>
      <c r="W21" s="81">
        <v>3.4569999999999999</v>
      </c>
      <c r="X21" s="81">
        <v>11.496</v>
      </c>
      <c r="Y21" s="81">
        <v>14.724</v>
      </c>
      <c r="Z21" s="78"/>
      <c r="AA21" s="79">
        <f t="shared" si="2"/>
        <v>269.721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25.24</v>
      </c>
      <c r="C25" s="88">
        <f t="shared" ref="C25:Z25" si="3">IF(LEN(C$2)&gt;0,SUM(C19:C24),"")</f>
        <v>25.843</v>
      </c>
      <c r="D25" s="88">
        <f t="shared" si="3"/>
        <v>25.496000000000002</v>
      </c>
      <c r="E25" s="88">
        <f t="shared" si="3"/>
        <v>24.765999999999998</v>
      </c>
      <c r="F25" s="88">
        <f t="shared" si="3"/>
        <v>22.672000000000001</v>
      </c>
      <c r="G25" s="88">
        <f t="shared" si="3"/>
        <v>23.8</v>
      </c>
      <c r="H25" s="88">
        <f t="shared" si="3"/>
        <v>17.764000000000003</v>
      </c>
      <c r="I25" s="88">
        <f t="shared" si="3"/>
        <v>20.557000000000002</v>
      </c>
      <c r="J25" s="88">
        <f t="shared" si="3"/>
        <v>11.979000000000001</v>
      </c>
      <c r="K25" s="88">
        <f t="shared" si="3"/>
        <v>3.4380000000000002</v>
      </c>
      <c r="L25" s="88">
        <f t="shared" si="3"/>
        <v>0.85599999999999998</v>
      </c>
      <c r="M25" s="88">
        <f t="shared" si="3"/>
        <v>8.3569999999999993</v>
      </c>
      <c r="N25" s="88">
        <f t="shared" si="3"/>
        <v>0.629</v>
      </c>
      <c r="O25" s="88">
        <f t="shared" si="3"/>
        <v>0.42</v>
      </c>
      <c r="P25" s="88">
        <f t="shared" si="3"/>
        <v>3.4409999999999998</v>
      </c>
      <c r="Q25" s="88">
        <f t="shared" si="3"/>
        <v>3.331</v>
      </c>
      <c r="R25" s="88">
        <f t="shared" si="3"/>
        <v>3.145</v>
      </c>
      <c r="S25" s="88">
        <f t="shared" si="3"/>
        <v>7.44</v>
      </c>
      <c r="T25" s="88">
        <f t="shared" si="3"/>
        <v>4.7060000000000004</v>
      </c>
      <c r="U25" s="88">
        <f t="shared" si="3"/>
        <v>3.4849999999999999</v>
      </c>
      <c r="V25" s="88">
        <f t="shared" si="3"/>
        <v>3.8970000000000002</v>
      </c>
      <c r="W25" s="88">
        <f t="shared" si="3"/>
        <v>3.4909999999999997</v>
      </c>
      <c r="X25" s="88">
        <f t="shared" si="3"/>
        <v>11.496</v>
      </c>
      <c r="Y25" s="88">
        <f t="shared" si="3"/>
        <v>14.724</v>
      </c>
      <c r="Z25" s="89" t="str">
        <f t="shared" si="3"/>
        <v/>
      </c>
      <c r="AA25" s="90">
        <f>SUM(AA19:AA24)</f>
        <v>270.97300000000001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29.24</v>
      </c>
      <c r="C29" s="77">
        <v>29.843</v>
      </c>
      <c r="D29" s="77">
        <v>28.495999999999999</v>
      </c>
      <c r="E29" s="77">
        <v>28.765999999999998</v>
      </c>
      <c r="F29" s="77">
        <v>24.78</v>
      </c>
      <c r="G29" s="77">
        <v>34.341000000000001</v>
      </c>
      <c r="H29" s="77">
        <v>19.934999999999999</v>
      </c>
      <c r="I29" s="77">
        <v>23.998999999999999</v>
      </c>
      <c r="J29" s="77">
        <v>96.46</v>
      </c>
      <c r="K29" s="77">
        <v>19.443999999999999</v>
      </c>
      <c r="L29" s="77">
        <v>7.3259999999999996</v>
      </c>
      <c r="M29" s="77">
        <v>12.603</v>
      </c>
      <c r="N29" s="77">
        <v>4.8250000000000002</v>
      </c>
      <c r="O29" s="77">
        <v>4.0650000000000004</v>
      </c>
      <c r="P29" s="77">
        <v>11.705</v>
      </c>
      <c r="Q29" s="77">
        <v>5.5679999999999996</v>
      </c>
      <c r="R29" s="77">
        <v>3.7240000000000002</v>
      </c>
      <c r="S29" s="77">
        <v>12.725</v>
      </c>
      <c r="T29" s="77">
        <v>29.826000000000001</v>
      </c>
      <c r="U29" s="77">
        <v>5.7560000000000002</v>
      </c>
      <c r="V29" s="77">
        <v>6.0149999999999997</v>
      </c>
      <c r="W29" s="77">
        <v>7.0279999999999996</v>
      </c>
      <c r="X29" s="77">
        <v>11.595000000000001</v>
      </c>
      <c r="Y29" s="77">
        <v>14.853</v>
      </c>
      <c r="Z29" s="78"/>
      <c r="AA29" s="79">
        <f>SUM(B29:Z29)</f>
        <v>472.91800000000006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29.24</v>
      </c>
      <c r="C31" s="62">
        <f t="shared" ref="C31:Z31" si="4">IF(LEN(C$2)&gt;0,SUM(C28:C30),"")</f>
        <v>29.843</v>
      </c>
      <c r="D31" s="62">
        <f t="shared" si="4"/>
        <v>28.495999999999999</v>
      </c>
      <c r="E31" s="62">
        <f t="shared" si="4"/>
        <v>28.765999999999998</v>
      </c>
      <c r="F31" s="62">
        <f t="shared" si="4"/>
        <v>24.78</v>
      </c>
      <c r="G31" s="62">
        <f t="shared" si="4"/>
        <v>34.341000000000001</v>
      </c>
      <c r="H31" s="62">
        <f t="shared" si="4"/>
        <v>19.934999999999999</v>
      </c>
      <c r="I31" s="62">
        <f t="shared" si="4"/>
        <v>23.998999999999999</v>
      </c>
      <c r="J31" s="62">
        <f t="shared" si="4"/>
        <v>96.46</v>
      </c>
      <c r="K31" s="62">
        <f t="shared" si="4"/>
        <v>19.443999999999999</v>
      </c>
      <c r="L31" s="62">
        <f t="shared" si="4"/>
        <v>7.3259999999999996</v>
      </c>
      <c r="M31" s="62">
        <f t="shared" si="4"/>
        <v>12.603</v>
      </c>
      <c r="N31" s="62">
        <f t="shared" si="4"/>
        <v>4.8250000000000002</v>
      </c>
      <c r="O31" s="62">
        <f t="shared" si="4"/>
        <v>4.0650000000000004</v>
      </c>
      <c r="P31" s="62">
        <f t="shared" si="4"/>
        <v>11.705</v>
      </c>
      <c r="Q31" s="62">
        <f t="shared" si="4"/>
        <v>5.5679999999999996</v>
      </c>
      <c r="R31" s="62">
        <f t="shared" si="4"/>
        <v>3.7240000000000002</v>
      </c>
      <c r="S31" s="62">
        <f t="shared" si="4"/>
        <v>12.725</v>
      </c>
      <c r="T31" s="62">
        <f t="shared" si="4"/>
        <v>29.826000000000001</v>
      </c>
      <c r="U31" s="62">
        <f t="shared" si="4"/>
        <v>5.7560000000000002</v>
      </c>
      <c r="V31" s="62">
        <f t="shared" si="4"/>
        <v>6.0149999999999997</v>
      </c>
      <c r="W31" s="62">
        <f t="shared" si="4"/>
        <v>7.0279999999999996</v>
      </c>
      <c r="X31" s="62">
        <f t="shared" si="4"/>
        <v>11.595000000000001</v>
      </c>
      <c r="Y31" s="62">
        <f t="shared" si="4"/>
        <v>14.853</v>
      </c>
      <c r="Z31" s="63" t="str">
        <f t="shared" si="4"/>
        <v/>
      </c>
      <c r="AA31" s="64">
        <f>SUM(AA28:AA30)</f>
        <v>472.91800000000006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1.7</v>
      </c>
      <c r="E38" s="99"/>
      <c r="F38" s="99">
        <v>0.2</v>
      </c>
      <c r="G38" s="99"/>
      <c r="H38" s="99"/>
      <c r="I38" s="99"/>
      <c r="J38" s="99"/>
      <c r="K38" s="99">
        <v>39</v>
      </c>
      <c r="L38" s="99">
        <v>78.3</v>
      </c>
      <c r="M38" s="99">
        <v>21.4</v>
      </c>
      <c r="N38" s="99">
        <v>54.9</v>
      </c>
      <c r="O38" s="99">
        <v>32.1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1.7</v>
      </c>
      <c r="E39" s="88">
        <f t="shared" si="6"/>
        <v>0</v>
      </c>
      <c r="F39" s="88">
        <f t="shared" si="6"/>
        <v>0.2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39</v>
      </c>
      <c r="L39" s="88">
        <f t="shared" si="6"/>
        <v>78.3</v>
      </c>
      <c r="M39" s="88">
        <f t="shared" si="6"/>
        <v>21.4</v>
      </c>
      <c r="N39" s="88">
        <f t="shared" si="6"/>
        <v>54.9</v>
      </c>
      <c r="O39" s="88">
        <f t="shared" si="6"/>
        <v>32.1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1.7</v>
      </c>
      <c r="E46" s="99"/>
      <c r="F46" s="99">
        <v>0.2</v>
      </c>
      <c r="G46" s="99"/>
      <c r="H46" s="99"/>
      <c r="I46" s="99"/>
      <c r="J46" s="99"/>
      <c r="K46" s="99">
        <v>39</v>
      </c>
      <c r="L46" s="99">
        <v>78.3</v>
      </c>
      <c r="M46" s="99">
        <v>21.4</v>
      </c>
      <c r="N46" s="99">
        <v>54.9</v>
      </c>
      <c r="O46" s="99">
        <v>32.1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1.7</v>
      </c>
      <c r="E48" s="88">
        <f t="shared" si="8"/>
        <v>0</v>
      </c>
      <c r="F48" s="88">
        <f t="shared" si="8"/>
        <v>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39</v>
      </c>
      <c r="L48" s="88">
        <f t="shared" si="8"/>
        <v>78.3</v>
      </c>
      <c r="M48" s="88">
        <f t="shared" si="8"/>
        <v>21.4</v>
      </c>
      <c r="N48" s="88">
        <f t="shared" si="8"/>
        <v>54.9</v>
      </c>
      <c r="O48" s="88">
        <f t="shared" si="8"/>
        <v>32.1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29.24</v>
      </c>
      <c r="C51" s="88">
        <f t="shared" si="10"/>
        <v>29.843</v>
      </c>
      <c r="D51" s="88">
        <f t="shared" si="10"/>
        <v>30.196000000000002</v>
      </c>
      <c r="E51" s="88">
        <f t="shared" si="10"/>
        <v>28.765999999999998</v>
      </c>
      <c r="F51" s="88">
        <f t="shared" si="10"/>
        <v>24.98</v>
      </c>
      <c r="G51" s="88">
        <f t="shared" si="10"/>
        <v>34.341000000000001</v>
      </c>
      <c r="H51" s="88">
        <f t="shared" si="10"/>
        <v>19.935000000000002</v>
      </c>
      <c r="I51" s="88">
        <f t="shared" si="10"/>
        <v>23.999000000000002</v>
      </c>
      <c r="J51" s="88">
        <f t="shared" si="10"/>
        <v>96.46</v>
      </c>
      <c r="K51" s="88">
        <f t="shared" si="10"/>
        <v>58.444000000000003</v>
      </c>
      <c r="L51" s="88">
        <f t="shared" si="10"/>
        <v>85.625999999999991</v>
      </c>
      <c r="M51" s="88">
        <f t="shared" si="10"/>
        <v>34.003</v>
      </c>
      <c r="N51" s="88">
        <f t="shared" si="10"/>
        <v>59.724999999999994</v>
      </c>
      <c r="O51" s="88">
        <f t="shared" si="10"/>
        <v>36.164999999999999</v>
      </c>
      <c r="P51" s="88">
        <f t="shared" si="10"/>
        <v>11.704999999999998</v>
      </c>
      <c r="Q51" s="88">
        <f t="shared" si="10"/>
        <v>5.5679999999999996</v>
      </c>
      <c r="R51" s="88">
        <f t="shared" si="10"/>
        <v>3.7240000000000002</v>
      </c>
      <c r="S51" s="88">
        <f t="shared" si="10"/>
        <v>12.725000000000001</v>
      </c>
      <c r="T51" s="88">
        <f t="shared" si="10"/>
        <v>29.826000000000001</v>
      </c>
      <c r="U51" s="88">
        <f t="shared" si="10"/>
        <v>5.7560000000000002</v>
      </c>
      <c r="V51" s="88">
        <f t="shared" si="10"/>
        <v>6.0150000000000006</v>
      </c>
      <c r="W51" s="88">
        <f t="shared" si="10"/>
        <v>7.0279999999999996</v>
      </c>
      <c r="X51" s="88">
        <f t="shared" si="10"/>
        <v>11.595000000000001</v>
      </c>
      <c r="Y51" s="88">
        <f t="shared" si="10"/>
        <v>14.853</v>
      </c>
      <c r="Z51" s="89" t="str">
        <f t="shared" si="10"/>
        <v/>
      </c>
      <c r="AA51" s="104">
        <f>SUM(B51:Z51)</f>
        <v>700.51800000000003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29.247</v>
      </c>
      <c r="C4" s="18">
        <v>29.838999999999999</v>
      </c>
      <c r="D4" s="18">
        <v>30.165000000000003</v>
      </c>
      <c r="E4" s="18">
        <v>28.722999999999999</v>
      </c>
      <c r="F4" s="18">
        <v>24.938000000000002</v>
      </c>
      <c r="G4" s="18">
        <v>34.341000000000001</v>
      </c>
      <c r="H4" s="18">
        <v>19.935000000000002</v>
      </c>
      <c r="I4" s="18">
        <v>23.999000000000002</v>
      </c>
      <c r="J4" s="18">
        <v>96.417000000000002</v>
      </c>
      <c r="K4" s="18">
        <v>58.463999999999999</v>
      </c>
      <c r="L4" s="18">
        <v>85.596999999999994</v>
      </c>
      <c r="M4" s="18">
        <v>33.963000000000001</v>
      </c>
      <c r="N4" s="18">
        <v>59.709000000000003</v>
      </c>
      <c r="O4" s="18">
        <v>36.117000000000004</v>
      </c>
      <c r="P4" s="18">
        <v>11.705</v>
      </c>
      <c r="Q4" s="18">
        <v>5.5680000000000005</v>
      </c>
      <c r="R4" s="18">
        <v>3.7240000000000002</v>
      </c>
      <c r="S4" s="18">
        <v>12.725</v>
      </c>
      <c r="T4" s="18">
        <v>29.826000000000001</v>
      </c>
      <c r="U4" s="18">
        <v>5.7560000000000002</v>
      </c>
      <c r="V4" s="18">
        <v>6.0150000000000006</v>
      </c>
      <c r="W4" s="18">
        <v>7.0279999999999996</v>
      </c>
      <c r="X4" s="18">
        <v>11.594999999999999</v>
      </c>
      <c r="Y4" s="18">
        <v>14.853000000000002</v>
      </c>
      <c r="Z4" s="19"/>
      <c r="AA4" s="20">
        <f>SUM(B4:Z4)</f>
        <v>700.24900000000002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151.69999999999999</v>
      </c>
      <c r="C7" s="28">
        <v>149.77000000000001</v>
      </c>
      <c r="D7" s="28">
        <v>177</v>
      </c>
      <c r="E7" s="28">
        <v>170</v>
      </c>
      <c r="F7" s="28">
        <v>165</v>
      </c>
      <c r="G7" s="28">
        <v>269</v>
      </c>
      <c r="H7" s="28">
        <v>346.45</v>
      </c>
      <c r="I7" s="28">
        <v>351.45</v>
      </c>
      <c r="J7" s="28">
        <v>234.36</v>
      </c>
      <c r="K7" s="28">
        <v>202</v>
      </c>
      <c r="L7" s="28">
        <v>176.62</v>
      </c>
      <c r="M7" s="28">
        <v>172.8</v>
      </c>
      <c r="N7" s="28">
        <v>158</v>
      </c>
      <c r="O7" s="28">
        <v>164.63</v>
      </c>
      <c r="P7" s="28">
        <v>202</v>
      </c>
      <c r="Q7" s="28">
        <v>361.59</v>
      </c>
      <c r="R7" s="28">
        <v>431.64</v>
      </c>
      <c r="S7" s="28">
        <v>361.43</v>
      </c>
      <c r="T7" s="28">
        <v>298.82</v>
      </c>
      <c r="U7" s="28">
        <v>437.83</v>
      </c>
      <c r="V7" s="28">
        <v>397.45</v>
      </c>
      <c r="W7" s="28">
        <v>282</v>
      </c>
      <c r="X7" s="28">
        <v>256.66000000000003</v>
      </c>
      <c r="Y7" s="28">
        <v>232.99</v>
      </c>
      <c r="Z7" s="29"/>
      <c r="AA7" s="30">
        <f>IF(SUM(B7:Z7)&lt;&gt;0,AVERAGEIF(B7:Z7,"&lt;&gt;"""),"")</f>
        <v>256.29958333333332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0.03</v>
      </c>
      <c r="C20" s="77">
        <v>2.9000000000000001E-2</v>
      </c>
      <c r="D20" s="77">
        <v>2.9000000000000001E-2</v>
      </c>
      <c r="E20" s="77">
        <v>1.014</v>
      </c>
      <c r="F20" s="77">
        <v>1.0899999999999999</v>
      </c>
      <c r="G20" s="77">
        <v>0.03</v>
      </c>
      <c r="H20" s="77">
        <v>6.7000000000000004E-2</v>
      </c>
      <c r="I20" s="77">
        <v>0.08</v>
      </c>
      <c r="J20" s="77">
        <v>8.7999999999999995E-2</v>
      </c>
      <c r="K20" s="77">
        <v>9.1999999999999998E-2</v>
      </c>
      <c r="L20" s="77">
        <v>1.8560000000000001</v>
      </c>
      <c r="M20" s="77">
        <v>1.877</v>
      </c>
      <c r="N20" s="77">
        <v>1.8029999999999999</v>
      </c>
      <c r="O20" s="77">
        <v>1.76</v>
      </c>
      <c r="P20" s="77">
        <v>7.0999999999999994E-2</v>
      </c>
      <c r="Q20" s="77">
        <v>0.11</v>
      </c>
      <c r="R20" s="77">
        <v>2.8360000000000003</v>
      </c>
      <c r="S20" s="77">
        <v>4.1769999999999996</v>
      </c>
      <c r="T20" s="77">
        <v>4.194</v>
      </c>
      <c r="U20" s="77">
        <v>3.5009999999999999</v>
      </c>
      <c r="V20" s="77">
        <v>4.0350000000000001</v>
      </c>
      <c r="W20" s="77">
        <v>3.3000000000000002E-2</v>
      </c>
      <c r="X20" s="77">
        <v>2.0390000000000001</v>
      </c>
      <c r="Y20" s="77">
        <v>3.9690000000000003</v>
      </c>
      <c r="Z20" s="78"/>
      <c r="AA20" s="79">
        <f t="shared" si="2"/>
        <v>34.81</v>
      </c>
    </row>
    <row r="21" spans="1:27" ht="24.95" customHeight="1" x14ac:dyDescent="0.2">
      <c r="A21" s="75" t="s">
        <v>16</v>
      </c>
      <c r="B21" s="80">
        <v>29.016999999999999</v>
      </c>
      <c r="C21" s="81">
        <v>27.91</v>
      </c>
      <c r="D21" s="81">
        <v>30.136000000000003</v>
      </c>
      <c r="E21" s="81">
        <v>27.709</v>
      </c>
      <c r="F21" s="81">
        <v>23.847999999999999</v>
      </c>
      <c r="G21" s="81">
        <v>34.311</v>
      </c>
      <c r="H21" s="81">
        <v>19.868000000000002</v>
      </c>
      <c r="I21" s="81">
        <v>23.919</v>
      </c>
      <c r="J21" s="81">
        <v>4.3290000000000006</v>
      </c>
      <c r="K21" s="81">
        <v>58.372</v>
      </c>
      <c r="L21" s="81">
        <v>83.741</v>
      </c>
      <c r="M21" s="81">
        <v>32.085999999999999</v>
      </c>
      <c r="N21" s="81">
        <v>57.905999999999999</v>
      </c>
      <c r="O21" s="81">
        <v>34.356999999999999</v>
      </c>
      <c r="P21" s="81">
        <v>11.634</v>
      </c>
      <c r="Q21" s="81">
        <v>5.4580000000000002</v>
      </c>
      <c r="R21" s="81">
        <v>0.88800000000000001</v>
      </c>
      <c r="S21" s="81">
        <v>8.548</v>
      </c>
      <c r="T21" s="81">
        <v>25.632000000000001</v>
      </c>
      <c r="U21" s="81">
        <v>2.2549999999999999</v>
      </c>
      <c r="V21" s="81">
        <v>1.98</v>
      </c>
      <c r="W21" s="81">
        <v>6.9950000000000001</v>
      </c>
      <c r="X21" s="81">
        <v>9.5560000000000009</v>
      </c>
      <c r="Y21" s="81">
        <v>10.884</v>
      </c>
      <c r="Z21" s="78"/>
      <c r="AA21" s="79">
        <f t="shared" si="2"/>
        <v>571.33900000000006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29.047000000000001</v>
      </c>
      <c r="C25" s="88">
        <f t="shared" si="3"/>
        <v>27.939</v>
      </c>
      <c r="D25" s="88">
        <f t="shared" si="3"/>
        <v>30.165000000000003</v>
      </c>
      <c r="E25" s="88">
        <f t="shared" si="3"/>
        <v>28.722999999999999</v>
      </c>
      <c r="F25" s="88">
        <f t="shared" si="3"/>
        <v>24.937999999999999</v>
      </c>
      <c r="G25" s="88">
        <f t="shared" si="3"/>
        <v>34.341000000000001</v>
      </c>
      <c r="H25" s="88">
        <f t="shared" si="3"/>
        <v>19.935000000000002</v>
      </c>
      <c r="I25" s="88">
        <f t="shared" si="3"/>
        <v>23.998999999999999</v>
      </c>
      <c r="J25" s="88">
        <f t="shared" si="3"/>
        <v>4.4170000000000007</v>
      </c>
      <c r="K25" s="88">
        <f t="shared" si="3"/>
        <v>58.463999999999999</v>
      </c>
      <c r="L25" s="88">
        <f t="shared" si="3"/>
        <v>85.596999999999994</v>
      </c>
      <c r="M25" s="88">
        <f t="shared" si="3"/>
        <v>33.963000000000001</v>
      </c>
      <c r="N25" s="88">
        <f t="shared" si="3"/>
        <v>59.708999999999996</v>
      </c>
      <c r="O25" s="88">
        <f t="shared" si="3"/>
        <v>36.116999999999997</v>
      </c>
      <c r="P25" s="88">
        <f t="shared" si="3"/>
        <v>11.705</v>
      </c>
      <c r="Q25" s="88">
        <f t="shared" si="3"/>
        <v>5.5680000000000005</v>
      </c>
      <c r="R25" s="88">
        <f t="shared" si="3"/>
        <v>3.7240000000000002</v>
      </c>
      <c r="S25" s="88">
        <f t="shared" si="3"/>
        <v>12.725</v>
      </c>
      <c r="T25" s="88">
        <f t="shared" si="3"/>
        <v>29.826000000000001</v>
      </c>
      <c r="U25" s="88">
        <f t="shared" si="3"/>
        <v>5.7560000000000002</v>
      </c>
      <c r="V25" s="88">
        <f t="shared" si="3"/>
        <v>6.0150000000000006</v>
      </c>
      <c r="W25" s="88">
        <f t="shared" si="3"/>
        <v>7.0280000000000005</v>
      </c>
      <c r="X25" s="88">
        <f t="shared" si="3"/>
        <v>11.595000000000001</v>
      </c>
      <c r="Y25" s="88">
        <f t="shared" si="3"/>
        <v>14.853000000000002</v>
      </c>
      <c r="Z25" s="89">
        <f t="shared" si="3"/>
        <v>0</v>
      </c>
      <c r="AA25" s="90">
        <f t="shared" si="3"/>
        <v>606.14900000000011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29.047000000000001</v>
      </c>
      <c r="C29" s="77">
        <v>27.939</v>
      </c>
      <c r="D29" s="77">
        <v>30.164999999999999</v>
      </c>
      <c r="E29" s="77">
        <v>28.722999999999999</v>
      </c>
      <c r="F29" s="77">
        <v>24.937999999999999</v>
      </c>
      <c r="G29" s="77">
        <v>34.341000000000001</v>
      </c>
      <c r="H29" s="77">
        <v>19.934999999999999</v>
      </c>
      <c r="I29" s="77">
        <v>23.998999999999999</v>
      </c>
      <c r="J29" s="77">
        <v>4.4169999999999998</v>
      </c>
      <c r="K29" s="77">
        <v>58.463999999999999</v>
      </c>
      <c r="L29" s="77">
        <v>85.596999999999994</v>
      </c>
      <c r="M29" s="77">
        <v>33.963000000000001</v>
      </c>
      <c r="N29" s="77">
        <v>59.709000000000003</v>
      </c>
      <c r="O29" s="77">
        <v>36.116999999999997</v>
      </c>
      <c r="P29" s="77">
        <v>11.705</v>
      </c>
      <c r="Q29" s="77">
        <v>5.5679999999999996</v>
      </c>
      <c r="R29" s="77">
        <v>3.7240000000000002</v>
      </c>
      <c r="S29" s="77">
        <v>12.725</v>
      </c>
      <c r="T29" s="77">
        <v>29.826000000000001</v>
      </c>
      <c r="U29" s="77">
        <v>5.7560000000000002</v>
      </c>
      <c r="V29" s="77">
        <v>6.0149999999999997</v>
      </c>
      <c r="W29" s="77">
        <v>7.0279999999999996</v>
      </c>
      <c r="X29" s="77">
        <v>11.595000000000001</v>
      </c>
      <c r="Y29" s="77">
        <v>14.853</v>
      </c>
      <c r="Z29" s="78"/>
      <c r="AA29" s="79">
        <f>SUM(B29:Z29)</f>
        <v>606.14900000000011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29.047000000000001</v>
      </c>
      <c r="C31" s="62">
        <f t="shared" si="4"/>
        <v>27.939</v>
      </c>
      <c r="D31" s="62">
        <f t="shared" si="4"/>
        <v>30.164999999999999</v>
      </c>
      <c r="E31" s="62">
        <f t="shared" si="4"/>
        <v>28.722999999999999</v>
      </c>
      <c r="F31" s="62">
        <f t="shared" si="4"/>
        <v>24.937999999999999</v>
      </c>
      <c r="G31" s="62">
        <f t="shared" si="4"/>
        <v>34.341000000000001</v>
      </c>
      <c r="H31" s="62">
        <f t="shared" si="4"/>
        <v>19.934999999999999</v>
      </c>
      <c r="I31" s="62">
        <f t="shared" si="4"/>
        <v>23.998999999999999</v>
      </c>
      <c r="J31" s="62">
        <f t="shared" si="4"/>
        <v>4.4169999999999998</v>
      </c>
      <c r="K31" s="62">
        <f t="shared" si="4"/>
        <v>58.463999999999999</v>
      </c>
      <c r="L31" s="62">
        <f t="shared" si="4"/>
        <v>85.596999999999994</v>
      </c>
      <c r="M31" s="62">
        <f t="shared" si="4"/>
        <v>33.963000000000001</v>
      </c>
      <c r="N31" s="62">
        <f t="shared" si="4"/>
        <v>59.709000000000003</v>
      </c>
      <c r="O31" s="62">
        <f t="shared" si="4"/>
        <v>36.116999999999997</v>
      </c>
      <c r="P31" s="62">
        <f t="shared" si="4"/>
        <v>11.705</v>
      </c>
      <c r="Q31" s="62">
        <f t="shared" si="4"/>
        <v>5.5679999999999996</v>
      </c>
      <c r="R31" s="62">
        <f t="shared" si="4"/>
        <v>3.7240000000000002</v>
      </c>
      <c r="S31" s="62">
        <f t="shared" si="4"/>
        <v>12.725</v>
      </c>
      <c r="T31" s="62">
        <f t="shared" si="4"/>
        <v>29.826000000000001</v>
      </c>
      <c r="U31" s="62">
        <f t="shared" si="4"/>
        <v>5.7560000000000002</v>
      </c>
      <c r="V31" s="62">
        <f t="shared" si="4"/>
        <v>6.0149999999999997</v>
      </c>
      <c r="W31" s="62">
        <f t="shared" si="4"/>
        <v>7.0279999999999996</v>
      </c>
      <c r="X31" s="62">
        <f t="shared" si="4"/>
        <v>11.595000000000001</v>
      </c>
      <c r="Y31" s="62">
        <f t="shared" si="4"/>
        <v>14.853</v>
      </c>
      <c r="Z31" s="63">
        <f t="shared" si="4"/>
        <v>0</v>
      </c>
      <c r="AA31" s="64">
        <f t="shared" si="4"/>
        <v>606.14900000000011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0.2</v>
      </c>
      <c r="C38" s="99">
        <v>1.9</v>
      </c>
      <c r="D38" s="99"/>
      <c r="E38" s="99">
        <v>0</v>
      </c>
      <c r="F38" s="99"/>
      <c r="G38" s="99"/>
      <c r="H38" s="99"/>
      <c r="I38" s="99"/>
      <c r="J38" s="99">
        <v>92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94.1</v>
      </c>
    </row>
    <row r="39" spans="1:27" ht="30" customHeight="1" thickBot="1" x14ac:dyDescent="0.25">
      <c r="A39" s="86" t="s">
        <v>45</v>
      </c>
      <c r="B39" s="87">
        <f t="shared" ref="B39:Z39" si="6">SUM(B34:B38)</f>
        <v>0.2</v>
      </c>
      <c r="C39" s="88">
        <f t="shared" si="6"/>
        <v>1.9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0.2</v>
      </c>
      <c r="C46" s="99">
        <v>1.9</v>
      </c>
      <c r="D46" s="99"/>
      <c r="E46" s="99">
        <v>0</v>
      </c>
      <c r="F46" s="99"/>
      <c r="G46" s="99"/>
      <c r="H46" s="99"/>
      <c r="I46" s="99"/>
      <c r="J46" s="99">
        <v>92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0.2</v>
      </c>
      <c r="C48" s="88">
        <f t="shared" ref="C48:Z48" si="8">SUM(C42:C47)</f>
        <v>1.9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29.247</v>
      </c>
      <c r="C51" s="88">
        <f t="shared" si="10"/>
        <v>29.838999999999999</v>
      </c>
      <c r="D51" s="88">
        <f t="shared" si="10"/>
        <v>30.165000000000003</v>
      </c>
      <c r="E51" s="88">
        <f t="shared" si="10"/>
        <v>28.722999999999999</v>
      </c>
      <c r="F51" s="88">
        <f t="shared" si="10"/>
        <v>24.937999999999999</v>
      </c>
      <c r="G51" s="88">
        <f t="shared" si="10"/>
        <v>34.341000000000001</v>
      </c>
      <c r="H51" s="88">
        <f t="shared" si="10"/>
        <v>19.935000000000002</v>
      </c>
      <c r="I51" s="88">
        <f t="shared" si="10"/>
        <v>23.998999999999999</v>
      </c>
      <c r="J51" s="88">
        <f t="shared" si="10"/>
        <v>96.417000000000002</v>
      </c>
      <c r="K51" s="88">
        <f t="shared" si="10"/>
        <v>58.463999999999999</v>
      </c>
      <c r="L51" s="88">
        <f t="shared" si="10"/>
        <v>85.596999999999994</v>
      </c>
      <c r="M51" s="88">
        <f t="shared" si="10"/>
        <v>33.963000000000001</v>
      </c>
      <c r="N51" s="88">
        <f t="shared" si="10"/>
        <v>59.708999999999996</v>
      </c>
      <c r="O51" s="88">
        <f t="shared" si="10"/>
        <v>36.116999999999997</v>
      </c>
      <c r="P51" s="88">
        <f t="shared" si="10"/>
        <v>11.705</v>
      </c>
      <c r="Q51" s="88">
        <f t="shared" si="10"/>
        <v>5.5680000000000005</v>
      </c>
      <c r="R51" s="88">
        <f t="shared" si="10"/>
        <v>3.7240000000000002</v>
      </c>
      <c r="S51" s="88">
        <f t="shared" si="10"/>
        <v>12.725</v>
      </c>
      <c r="T51" s="88">
        <f t="shared" si="10"/>
        <v>29.826000000000001</v>
      </c>
      <c r="U51" s="88">
        <f t="shared" si="10"/>
        <v>5.7560000000000002</v>
      </c>
      <c r="V51" s="88">
        <f t="shared" si="10"/>
        <v>6.0150000000000006</v>
      </c>
      <c r="W51" s="88">
        <f t="shared" si="10"/>
        <v>7.0280000000000005</v>
      </c>
      <c r="X51" s="88">
        <f t="shared" si="10"/>
        <v>11.595000000000001</v>
      </c>
      <c r="Y51" s="88">
        <f t="shared" si="10"/>
        <v>14.853000000000002</v>
      </c>
      <c r="Z51" s="89">
        <f t="shared" si="10"/>
        <v>0</v>
      </c>
      <c r="AA51" s="104">
        <f>SUM(B51:Z51)</f>
        <v>700.24900000000002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0.2</v>
      </c>
      <c r="C4" s="18">
        <v>1.9</v>
      </c>
      <c r="D4" s="18">
        <v>-1.7</v>
      </c>
      <c r="E4" s="18">
        <v>0</v>
      </c>
      <c r="F4" s="18">
        <v>-0.2</v>
      </c>
      <c r="G4" s="18"/>
      <c r="H4" s="18"/>
      <c r="I4" s="18"/>
      <c r="J4" s="18">
        <v>92</v>
      </c>
      <c r="K4" s="18">
        <v>-39</v>
      </c>
      <c r="L4" s="18">
        <v>-78.3</v>
      </c>
      <c r="M4" s="18">
        <v>-21.4</v>
      </c>
      <c r="N4" s="18">
        <v>-54.9</v>
      </c>
      <c r="O4" s="18">
        <v>-32.1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-133.5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151.69999999999999</v>
      </c>
      <c r="C7" s="117">
        <v>149.77000000000001</v>
      </c>
      <c r="D7" s="117">
        <v>177</v>
      </c>
      <c r="E7" s="117">
        <v>170</v>
      </c>
      <c r="F7" s="117">
        <v>165</v>
      </c>
      <c r="G7" s="117">
        <v>269</v>
      </c>
      <c r="H7" s="117">
        <v>346.45</v>
      </c>
      <c r="I7" s="117">
        <v>351.45</v>
      </c>
      <c r="J7" s="117">
        <v>234.36</v>
      </c>
      <c r="K7" s="117">
        <v>202</v>
      </c>
      <c r="L7" s="117">
        <v>176.62</v>
      </c>
      <c r="M7" s="117">
        <v>172.8</v>
      </c>
      <c r="N7" s="117">
        <v>158</v>
      </c>
      <c r="O7" s="117">
        <v>164.63</v>
      </c>
      <c r="P7" s="117">
        <v>202</v>
      </c>
      <c r="Q7" s="117">
        <v>361.59</v>
      </c>
      <c r="R7" s="117">
        <v>431.64</v>
      </c>
      <c r="S7" s="117">
        <v>361.43</v>
      </c>
      <c r="T7" s="117">
        <v>298.82</v>
      </c>
      <c r="U7" s="117">
        <v>437.83</v>
      </c>
      <c r="V7" s="117">
        <v>397.45</v>
      </c>
      <c r="W7" s="117">
        <v>282</v>
      </c>
      <c r="X7" s="117">
        <v>256.66000000000003</v>
      </c>
      <c r="Y7" s="117">
        <v>232.99</v>
      </c>
      <c r="Z7" s="118"/>
      <c r="AA7" s="119">
        <f>IF(SUM(B7:Z7)&lt;&gt;0,AVERAGEIF(B7:Z7,"&lt;&gt;"""),"")</f>
        <v>256.29958333333332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1.7</v>
      </c>
      <c r="E15" s="133"/>
      <c r="F15" s="133">
        <v>0.2</v>
      </c>
      <c r="G15" s="133"/>
      <c r="H15" s="133"/>
      <c r="I15" s="133"/>
      <c r="J15" s="133"/>
      <c r="K15" s="133">
        <v>39</v>
      </c>
      <c r="L15" s="133">
        <v>78.3</v>
      </c>
      <c r="M15" s="133">
        <v>21.4</v>
      </c>
      <c r="N15" s="133">
        <v>54.9</v>
      </c>
      <c r="O15" s="133">
        <v>32.1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1.7</v>
      </c>
      <c r="E16" s="135">
        <f t="shared" si="1"/>
        <v>0</v>
      </c>
      <c r="F16" s="135">
        <f t="shared" si="1"/>
        <v>0.2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39</v>
      </c>
      <c r="L16" s="135">
        <f t="shared" si="1"/>
        <v>78.3</v>
      </c>
      <c r="M16" s="135">
        <f t="shared" si="1"/>
        <v>21.4</v>
      </c>
      <c r="N16" s="135">
        <f t="shared" si="1"/>
        <v>54.9</v>
      </c>
      <c r="O16" s="135">
        <f t="shared" si="1"/>
        <v>32.1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0.2</v>
      </c>
      <c r="C23" s="133">
        <v>1.9</v>
      </c>
      <c r="D23" s="133"/>
      <c r="E23" s="133">
        <v>0</v>
      </c>
      <c r="F23" s="133"/>
      <c r="G23" s="133"/>
      <c r="H23" s="133"/>
      <c r="I23" s="133"/>
      <c r="J23" s="133">
        <v>92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0.2</v>
      </c>
      <c r="C24" s="135">
        <f t="shared" si="3"/>
        <v>1.9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92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2023-01-01T14:23:33Z</dcterms:created>
  <dcterms:modified xsi:type="dcterms:W3CDTF">2023-01-01T14:23:34Z</dcterms:modified>
</cp:coreProperties>
</file>