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<sst xmlns="http://schemas.openxmlformats.org/spreadsheetml/2006/main" count="117" uniqueCount="53">
  <si>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31/12/2022 16:25:13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</si>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</sst>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28.244</c:v>
                </c:pt>
                <c:pt idx="18">
                  <c:v>17.829999999999998</c:v>
                </c:pt>
                <c:pt idx="22">
                  <c:v>13.673</c:v>
                </c:pt>
                <c:pt idx="23">
                  <c:v>15.763999999999999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40.5</c:v>
                </c:pt>
                <c:pt idx="9">
                  <c:v>97.4</c:v>
                </c:pt>
                <c:pt idx="10">
                  <c:v>93</c:v>
                </c:pt>
                <c:pt idx="11">
                  <c:v>42.7</c:v>
                </c:pt>
                <c:pt idx="12">
                  <c:v>0</c:v>
                </c:pt>
                <c:pt idx="13">
                  <c:v>0</c:v>
                </c:pt>
                <c:pt idx="14">
                  <c:v>63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10.584</c:v>
                </c:pt>
                <c:pt idx="1">
                  <c:v>12.302</c:v>
                </c:pt>
                <c:pt idx="2">
                  <c:v>13.724</c:v>
                </c:pt>
                <c:pt idx="3">
                  <c:v>14.712999999999999</c:v>
                </c:pt>
                <c:pt idx="4">
                  <c:v>21.271999999999998</c:v>
                </c:pt>
                <c:pt idx="5">
                  <c:v>24.858999999999998</c:v>
                </c:pt>
                <c:pt idx="6">
                  <c:v>27.015000000000001</c:v>
                </c:pt>
                <c:pt idx="7">
                  <c:v>28.082000000000001</c:v>
                </c:pt>
                <c:pt idx="8">
                  <c:v>14.475</c:v>
                </c:pt>
                <c:pt idx="9">
                  <c:v>2.5139999999999998</c:v>
                </c:pt>
                <c:pt idx="10">
                  <c:v>7.9589999999999996</c:v>
                </c:pt>
                <c:pt idx="11">
                  <c:v>23.637</c:v>
                </c:pt>
                <c:pt idx="12">
                  <c:v>19.141999999999999</c:v>
                </c:pt>
                <c:pt idx="13">
                  <c:v>21.786999999999999</c:v>
                </c:pt>
                <c:pt idx="14">
                  <c:v>22.28</c:v>
                </c:pt>
                <c:pt idx="15">
                  <c:v>25.077000000000002</c:v>
                </c:pt>
                <c:pt idx="16">
                  <c:v>24.516000000000002</c:v>
                </c:pt>
                <c:pt idx="17">
                  <c:v>20.606000000000002</c:v>
                </c:pt>
                <c:pt idx="18">
                  <c:v>17.806999999999999</c:v>
                </c:pt>
                <c:pt idx="19">
                  <c:v>17.16</c:v>
                </c:pt>
                <c:pt idx="20">
                  <c:v>15.555</c:v>
                </c:pt>
                <c:pt idx="21">
                  <c:v>19.032</c:v>
                </c:pt>
                <c:pt idx="22">
                  <c:v>15.187000000000001</c:v>
                </c:pt>
                <c:pt idx="23">
                  <c:v>15.981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211328"/>
        <c:axId val="369839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28.375</c:v>
                </c:pt>
                <c:pt idx="1">
                  <c:v>27.355999999999998</c:v>
                </c:pt>
                <c:pt idx="2">
                  <c:v>26.051999999999996</c:v>
                </c:pt>
                <c:pt idx="3">
                  <c:v>27.702000000000005</c:v>
                </c:pt>
                <c:pt idx="4">
                  <c:v>34.789000000000001</c:v>
                </c:pt>
                <c:pt idx="5">
                  <c:v>35.509</c:v>
                </c:pt>
                <c:pt idx="6">
                  <c:v>35.463999999999999</c:v>
                </c:pt>
                <c:pt idx="7">
                  <c:v>37.117999999999995</c:v>
                </c:pt>
                <c:pt idx="8">
                  <c:v>68.325000000000003</c:v>
                </c:pt>
                <c:pt idx="9">
                  <c:v>99.885000000000005</c:v>
                </c:pt>
                <c:pt idx="10">
                  <c:v>100.94200000000001</c:v>
                </c:pt>
                <c:pt idx="11">
                  <c:v>77.564000000000007</c:v>
                </c:pt>
                <c:pt idx="12">
                  <c:v>28.709</c:v>
                </c:pt>
                <c:pt idx="13">
                  <c:v>36.753</c:v>
                </c:pt>
                <c:pt idx="14">
                  <c:v>85.23</c:v>
                </c:pt>
                <c:pt idx="15">
                  <c:v>33.453000000000003</c:v>
                </c:pt>
                <c:pt idx="16">
                  <c:v>29.456000000000003</c:v>
                </c:pt>
                <c:pt idx="17">
                  <c:v>53.156000000000006</c:v>
                </c:pt>
                <c:pt idx="18">
                  <c:v>46.396000000000001</c:v>
                </c:pt>
                <c:pt idx="19">
                  <c:v>23.151</c:v>
                </c:pt>
                <c:pt idx="20">
                  <c:v>26.538</c:v>
                </c:pt>
                <c:pt idx="21">
                  <c:v>32.295000000000002</c:v>
                </c:pt>
                <c:pt idx="22">
                  <c:v>39.961999999999996</c:v>
                </c:pt>
                <c:pt idx="23">
                  <c:v>42.626000000000005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211328"/>
        <c:axId val="369839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216.9</c:v>
                </c:pt>
                <c:pt idx="1">
                  <c:v>264.94</c:v>
                </c:pt>
                <c:pt idx="2">
                  <c:v>226.5</c:v>
                </c:pt>
                <c:pt idx="3">
                  <c:v>185.98</c:v>
                </c:pt>
                <c:pt idx="4">
                  <c:v>230.91</c:v>
                </c:pt>
                <c:pt idx="5">
                  <c:v>234.64</c:v>
                </c:pt>
                <c:pt idx="6">
                  <c:v>236.86</c:v>
                </c:pt>
                <c:pt idx="7">
                  <c:v>229.83</c:v>
                </c:pt>
                <c:pt idx="8">
                  <c:v>155.30000000000001</c:v>
                </c:pt>
                <c:pt idx="9">
                  <c:v>105</c:v>
                </c:pt>
                <c:pt idx="10">
                  <c:v>125</c:v>
                </c:pt>
                <c:pt idx="11">
                  <c:v>157.03</c:v>
                </c:pt>
                <c:pt idx="12">
                  <c:v>84.32</c:v>
                </c:pt>
                <c:pt idx="13">
                  <c:v>81.22</c:v>
                </c:pt>
                <c:pt idx="14">
                  <c:v>125</c:v>
                </c:pt>
                <c:pt idx="15">
                  <c:v>292.72000000000003</c:v>
                </c:pt>
                <c:pt idx="16">
                  <c:v>346.01</c:v>
                </c:pt>
                <c:pt idx="17">
                  <c:v>318.76</c:v>
                </c:pt>
                <c:pt idx="18">
                  <c:v>293.64999999999998</c:v>
                </c:pt>
                <c:pt idx="19">
                  <c:v>264.42</c:v>
                </c:pt>
                <c:pt idx="20">
                  <c:v>247</c:v>
                </c:pt>
                <c:pt idx="21">
                  <c:v>275.56</c:v>
                </c:pt>
                <c:pt idx="22">
                  <c:v>235</c:v>
                </c:pt>
                <c:pt idx="23">
                  <c:v>228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842288"/>
        <c:axId val="369837192"/>
      </c:lineChart>
      <c:catAx>
        <c:axId val="46621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839936"/>
        <c:crosses val="autoZero"/>
        <c:auto val="1"/>
        <c:lblAlgn val="ctr"/>
        <c:lblOffset val="100"/>
        <c:noMultiLvlLbl val="0"/>
      </c:catAx>
      <c:valAx>
        <c:axId val="36983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211328"/>
        <c:crosses val="autoZero"/>
        <c:crossBetween val="between"/>
      </c:valAx>
      <c:valAx>
        <c:axId val="369837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842288"/>
        <c:crosses val="max"/>
        <c:crossBetween val="between"/>
      </c:valAx>
      <c:catAx>
        <c:axId val="369842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9837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28.353999999999999</v>
      </c>
      <c r="C4" s="18">
        <v>27.356000000000002</v>
      </c>
      <c r="D4" s="18">
        <v>26.052</v>
      </c>
      <c r="E4" s="18">
        <v>27.702000000000002</v>
      </c>
      <c r="F4" s="18">
        <v>34.789000000000009</v>
      </c>
      <c r="G4" s="18">
        <v>35.508999999999993</v>
      </c>
      <c r="H4" s="18">
        <v>35.463999999999999</v>
      </c>
      <c r="I4" s="18">
        <v>37.118000000000009</v>
      </c>
      <c r="J4" s="18">
        <v>68.311000000000007</v>
      </c>
      <c r="K4" s="18">
        <v>99.914000000000001</v>
      </c>
      <c r="L4" s="18">
        <v>100.959</v>
      </c>
      <c r="M4" s="18">
        <v>77.53</v>
      </c>
      <c r="N4" s="18">
        <v>28.709</v>
      </c>
      <c r="O4" s="18">
        <v>36.753</v>
      </c>
      <c r="P4" s="18">
        <v>85.28</v>
      </c>
      <c r="Q4" s="18">
        <v>33.453000000000003</v>
      </c>
      <c r="R4" s="18">
        <v>29.456000000000003</v>
      </c>
      <c r="S4" s="18">
        <v>53.155999999999999</v>
      </c>
      <c r="T4" s="18">
        <v>46.395999999999994</v>
      </c>
      <c r="U4" s="18">
        <v>23.16</v>
      </c>
      <c r="V4" s="18">
        <v>26.555</v>
      </c>
      <c r="W4" s="18">
        <v>32.295000000000002</v>
      </c>
      <c r="X4" s="18">
        <v>39.961999999999996</v>
      </c>
      <c r="Y4" s="18">
        <v>42.625999999999998</v>
      </c>
      <c r="Z4" s="19"/>
      <c r="AA4" s="20">
        <f>SUM(B4:Z4)</f>
        <v>1076.8589999999997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216.9</v>
      </c>
      <c r="C7" s="28">
        <v>264.94</v>
      </c>
      <c r="D7" s="28">
        <v>226.5</v>
      </c>
      <c r="E7" s="28">
        <v>185.98</v>
      </c>
      <c r="F7" s="28">
        <v>230.91</v>
      </c>
      <c r="G7" s="28">
        <v>234.64</v>
      </c>
      <c r="H7" s="28">
        <v>236.86</v>
      </c>
      <c r="I7" s="28">
        <v>229.83</v>
      </c>
      <c r="J7" s="28">
        <v>155.30000000000001</v>
      </c>
      <c r="K7" s="28">
        <v>105</v>
      </c>
      <c r="L7" s="28">
        <v>125</v>
      </c>
      <c r="M7" s="28">
        <v>157.03</v>
      </c>
      <c r="N7" s="28">
        <v>84.32</v>
      </c>
      <c r="O7" s="28">
        <v>81.22</v>
      </c>
      <c r="P7" s="28">
        <v>125</v>
      </c>
      <c r="Q7" s="28">
        <v>292.72000000000003</v>
      </c>
      <c r="R7" s="28">
        <v>346.01</v>
      </c>
      <c r="S7" s="28">
        <v>318.76</v>
      </c>
      <c r="T7" s="28">
        <v>293.64999999999998</v>
      </c>
      <c r="U7" s="28">
        <v>264.42</v>
      </c>
      <c r="V7" s="28">
        <v>247</v>
      </c>
      <c r="W7" s="28">
        <v>275.56</v>
      </c>
      <c r="X7" s="28">
        <v>235</v>
      </c>
      <c r="Y7" s="28">
        <v>228</v>
      </c>
      <c r="Z7" s="29"/>
      <c r="AA7" s="30">
        <f>IF(SUM(B7:Z7)&lt;&gt;0,AVERAGEIF(B7:Z7,"&lt;&gt;"""),"")</f>
        <v>215.02291666666667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28.244</v>
      </c>
      <c r="T12" s="52">
        <v>17.829999999999998</v>
      </c>
      <c r="U12" s="52"/>
      <c r="V12" s="52"/>
      <c r="W12" s="52"/>
      <c r="X12" s="52">
        <v>13.673</v>
      </c>
      <c r="Y12" s="52">
        <v>15.763999999999999</v>
      </c>
      <c r="Z12" s="53"/>
      <c r="AA12" s="54">
        <f t="shared" si="0"/>
        <v>75.510999999999996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10.584</v>
      </c>
      <c r="C14" s="57">
        <v>12.302</v>
      </c>
      <c r="D14" s="57">
        <v>13.724</v>
      </c>
      <c r="E14" s="57">
        <v>14.712999999999999</v>
      </c>
      <c r="F14" s="57">
        <v>21.271999999999998</v>
      </c>
      <c r="G14" s="57">
        <v>24.858999999999998</v>
      </c>
      <c r="H14" s="57">
        <v>27.015000000000001</v>
      </c>
      <c r="I14" s="57">
        <v>28.082000000000001</v>
      </c>
      <c r="J14" s="57">
        <v>14.475</v>
      </c>
      <c r="K14" s="57">
        <v>2.5139999999999998</v>
      </c>
      <c r="L14" s="57">
        <v>7.9589999999999996</v>
      </c>
      <c r="M14" s="57">
        <v>23.637</v>
      </c>
      <c r="N14" s="57">
        <v>19.141999999999999</v>
      </c>
      <c r="O14" s="57">
        <v>21.786999999999999</v>
      </c>
      <c r="P14" s="57">
        <v>22.28</v>
      </c>
      <c r="Q14" s="57">
        <v>25.077000000000002</v>
      </c>
      <c r="R14" s="57">
        <v>24.516000000000002</v>
      </c>
      <c r="S14" s="57">
        <v>20.606000000000002</v>
      </c>
      <c r="T14" s="57">
        <v>17.806999999999999</v>
      </c>
      <c r="U14" s="57">
        <v>17.16</v>
      </c>
      <c r="V14" s="57">
        <v>15.555</v>
      </c>
      <c r="W14" s="57">
        <v>19.032</v>
      </c>
      <c r="X14" s="57">
        <v>15.187000000000001</v>
      </c>
      <c r="Y14" s="57">
        <v>15.981</v>
      </c>
      <c r="Z14" s="58"/>
      <c r="AA14" s="59">
        <f t="shared" si="0"/>
        <v>435.26600000000008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10.584</v>
      </c>
      <c r="C16" s="62">
        <f t="shared" ref="C16:Z16" si="1">IF(LEN(C$2)&gt;0,SUM(C10:C15),"")</f>
        <v>12.302</v>
      </c>
      <c r="D16" s="62">
        <f t="shared" si="1"/>
        <v>13.724</v>
      </c>
      <c r="E16" s="62">
        <f t="shared" si="1"/>
        <v>14.712999999999999</v>
      </c>
      <c r="F16" s="62">
        <f t="shared" si="1"/>
        <v>21.271999999999998</v>
      </c>
      <c r="G16" s="62">
        <f t="shared" si="1"/>
        <v>24.858999999999998</v>
      </c>
      <c r="H16" s="62">
        <f t="shared" si="1"/>
        <v>27.015000000000001</v>
      </c>
      <c r="I16" s="62">
        <f t="shared" si="1"/>
        <v>28.082000000000001</v>
      </c>
      <c r="J16" s="62">
        <f t="shared" si="1"/>
        <v>14.475</v>
      </c>
      <c r="K16" s="62">
        <f t="shared" si="1"/>
        <v>2.5139999999999998</v>
      </c>
      <c r="L16" s="62">
        <f t="shared" si="1"/>
        <v>7.9589999999999996</v>
      </c>
      <c r="M16" s="62">
        <f t="shared" si="1"/>
        <v>23.637</v>
      </c>
      <c r="N16" s="62">
        <f t="shared" si="1"/>
        <v>19.141999999999999</v>
      </c>
      <c r="O16" s="62">
        <f t="shared" si="1"/>
        <v>21.786999999999999</v>
      </c>
      <c r="P16" s="62">
        <f t="shared" si="1"/>
        <v>22.28</v>
      </c>
      <c r="Q16" s="62">
        <f t="shared" si="1"/>
        <v>25.077000000000002</v>
      </c>
      <c r="R16" s="62">
        <f t="shared" si="1"/>
        <v>24.516000000000002</v>
      </c>
      <c r="S16" s="62">
        <f t="shared" si="1"/>
        <v>48.85</v>
      </c>
      <c r="T16" s="62">
        <f t="shared" si="1"/>
        <v>35.637</v>
      </c>
      <c r="U16" s="62">
        <f t="shared" si="1"/>
        <v>17.16</v>
      </c>
      <c r="V16" s="62">
        <f t="shared" si="1"/>
        <v>15.555</v>
      </c>
      <c r="W16" s="62">
        <f t="shared" si="1"/>
        <v>19.032</v>
      </c>
      <c r="X16" s="62">
        <f t="shared" si="1"/>
        <v>28.86</v>
      </c>
      <c r="Y16" s="62">
        <f t="shared" si="1"/>
        <v>31.744999999999997</v>
      </c>
      <c r="Z16" s="63" t="str">
        <f t="shared" si="1"/>
        <v/>
      </c>
      <c r="AA16" s="64">
        <f>SUM(AA10:AA15)</f>
        <v>510.77700000000004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3</v>
      </c>
      <c r="V20" s="77">
        <v>3</v>
      </c>
      <c r="W20" s="77"/>
      <c r="X20" s="77"/>
      <c r="Y20" s="77"/>
      <c r="Z20" s="78"/>
      <c r="AA20" s="79">
        <f t="shared" si="2"/>
        <v>6</v>
      </c>
    </row>
    <row r="21" spans="1:27" ht="24.95" customHeight="1" x14ac:dyDescent="0.2">
      <c r="A21" s="75" t="s">
        <v>16</v>
      </c>
      <c r="B21" s="80">
        <v>17.77</v>
      </c>
      <c r="C21" s="81">
        <v>15.054</v>
      </c>
      <c r="D21" s="81">
        <v>12.327999999999999</v>
      </c>
      <c r="E21" s="81">
        <v>12.989000000000001</v>
      </c>
      <c r="F21" s="81">
        <v>13.516999999999999</v>
      </c>
      <c r="G21" s="81">
        <v>10.65</v>
      </c>
      <c r="H21" s="81">
        <v>8.4489999999999998</v>
      </c>
      <c r="I21" s="81">
        <v>9.0359999999999996</v>
      </c>
      <c r="J21" s="81">
        <v>13.336</v>
      </c>
      <c r="K21" s="81"/>
      <c r="L21" s="81"/>
      <c r="M21" s="81">
        <v>11.193</v>
      </c>
      <c r="N21" s="81">
        <v>9.5670000000000002</v>
      </c>
      <c r="O21" s="81">
        <v>14.965999999999999</v>
      </c>
      <c r="P21" s="81"/>
      <c r="Q21" s="81">
        <v>8.3759999999999994</v>
      </c>
      <c r="R21" s="81">
        <v>4.9400000000000004</v>
      </c>
      <c r="S21" s="81">
        <v>4.306</v>
      </c>
      <c r="T21" s="81">
        <v>10.759</v>
      </c>
      <c r="U21" s="81">
        <v>3</v>
      </c>
      <c r="V21" s="81">
        <v>8</v>
      </c>
      <c r="W21" s="81">
        <v>13.263</v>
      </c>
      <c r="X21" s="81">
        <v>11.102</v>
      </c>
      <c r="Y21" s="81">
        <v>10.881</v>
      </c>
      <c r="Z21" s="78"/>
      <c r="AA21" s="79">
        <f t="shared" si="2"/>
        <v>223.48200000000006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17.77</v>
      </c>
      <c r="C25" s="88">
        <f t="shared" ref="C25:Z25" si="3">IF(LEN(C$2)&gt;0,SUM(C19:C24),"")</f>
        <v>15.054</v>
      </c>
      <c r="D25" s="88">
        <f t="shared" si="3"/>
        <v>12.327999999999999</v>
      </c>
      <c r="E25" s="88">
        <f t="shared" si="3"/>
        <v>12.989000000000001</v>
      </c>
      <c r="F25" s="88">
        <f t="shared" si="3"/>
        <v>13.516999999999999</v>
      </c>
      <c r="G25" s="88">
        <f t="shared" si="3"/>
        <v>10.65</v>
      </c>
      <c r="H25" s="88">
        <f t="shared" si="3"/>
        <v>8.4489999999999998</v>
      </c>
      <c r="I25" s="88">
        <f t="shared" si="3"/>
        <v>9.0359999999999996</v>
      </c>
      <c r="J25" s="88">
        <f t="shared" si="3"/>
        <v>13.336</v>
      </c>
      <c r="K25" s="88">
        <f t="shared" si="3"/>
        <v>0</v>
      </c>
      <c r="L25" s="88">
        <f t="shared" si="3"/>
        <v>0</v>
      </c>
      <c r="M25" s="88">
        <f t="shared" si="3"/>
        <v>11.193</v>
      </c>
      <c r="N25" s="88">
        <f t="shared" si="3"/>
        <v>9.5670000000000002</v>
      </c>
      <c r="O25" s="88">
        <f t="shared" si="3"/>
        <v>14.965999999999999</v>
      </c>
      <c r="P25" s="88">
        <f t="shared" si="3"/>
        <v>0</v>
      </c>
      <c r="Q25" s="88">
        <f t="shared" si="3"/>
        <v>8.3759999999999994</v>
      </c>
      <c r="R25" s="88">
        <f t="shared" si="3"/>
        <v>4.9400000000000004</v>
      </c>
      <c r="S25" s="88">
        <f t="shared" si="3"/>
        <v>4.306</v>
      </c>
      <c r="T25" s="88">
        <f t="shared" si="3"/>
        <v>10.759</v>
      </c>
      <c r="U25" s="88">
        <f t="shared" si="3"/>
        <v>6</v>
      </c>
      <c r="V25" s="88">
        <f t="shared" si="3"/>
        <v>11</v>
      </c>
      <c r="W25" s="88">
        <f t="shared" si="3"/>
        <v>13.263</v>
      </c>
      <c r="X25" s="88">
        <f t="shared" si="3"/>
        <v>11.102</v>
      </c>
      <c r="Y25" s="88">
        <f t="shared" si="3"/>
        <v>10.881</v>
      </c>
      <c r="Z25" s="89" t="str">
        <f t="shared" si="3"/>
        <v/>
      </c>
      <c r="AA25" s="90">
        <f>SUM(AA19:AA24)</f>
        <v>229.48200000000006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28.353999999999999</v>
      </c>
      <c r="C29" s="77">
        <v>27.356000000000002</v>
      </c>
      <c r="D29" s="77">
        <v>26.052</v>
      </c>
      <c r="E29" s="77">
        <v>27.702000000000002</v>
      </c>
      <c r="F29" s="77">
        <v>34.789000000000001</v>
      </c>
      <c r="G29" s="77">
        <v>35.509</v>
      </c>
      <c r="H29" s="77">
        <v>35.463999999999999</v>
      </c>
      <c r="I29" s="77">
        <v>37.118000000000002</v>
      </c>
      <c r="J29" s="77">
        <v>27.811</v>
      </c>
      <c r="K29" s="77">
        <v>2.5139999999999998</v>
      </c>
      <c r="L29" s="77">
        <v>7.9589999999999996</v>
      </c>
      <c r="M29" s="77">
        <v>34.83</v>
      </c>
      <c r="N29" s="77">
        <v>28.709</v>
      </c>
      <c r="O29" s="77">
        <v>36.753</v>
      </c>
      <c r="P29" s="77">
        <v>22.28</v>
      </c>
      <c r="Q29" s="77">
        <v>33.453000000000003</v>
      </c>
      <c r="R29" s="77">
        <v>29.456</v>
      </c>
      <c r="S29" s="77">
        <v>53.155999999999999</v>
      </c>
      <c r="T29" s="77">
        <v>46.396000000000001</v>
      </c>
      <c r="U29" s="77">
        <v>23.16</v>
      </c>
      <c r="V29" s="77">
        <v>26.555</v>
      </c>
      <c r="W29" s="77">
        <v>32.295000000000002</v>
      </c>
      <c r="X29" s="77">
        <v>39.962000000000003</v>
      </c>
      <c r="Y29" s="77">
        <v>42.625999999999998</v>
      </c>
      <c r="Z29" s="78"/>
      <c r="AA29" s="79">
        <f>SUM(B29:Z29)</f>
        <v>740.25899999999967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28.353999999999999</v>
      </c>
      <c r="C31" s="62">
        <f t="shared" ref="C31:Z31" si="4">IF(LEN(C$2)&gt;0,SUM(C28:C30),"")</f>
        <v>27.356000000000002</v>
      </c>
      <c r="D31" s="62">
        <f t="shared" si="4"/>
        <v>26.052</v>
      </c>
      <c r="E31" s="62">
        <f t="shared" si="4"/>
        <v>27.702000000000002</v>
      </c>
      <c r="F31" s="62">
        <f t="shared" si="4"/>
        <v>34.789000000000001</v>
      </c>
      <c r="G31" s="62">
        <f t="shared" si="4"/>
        <v>35.509</v>
      </c>
      <c r="H31" s="62">
        <f t="shared" si="4"/>
        <v>35.463999999999999</v>
      </c>
      <c r="I31" s="62">
        <f t="shared" si="4"/>
        <v>37.118000000000002</v>
      </c>
      <c r="J31" s="62">
        <f t="shared" si="4"/>
        <v>27.811</v>
      </c>
      <c r="K31" s="62">
        <f t="shared" si="4"/>
        <v>2.5139999999999998</v>
      </c>
      <c r="L31" s="62">
        <f t="shared" si="4"/>
        <v>7.9589999999999996</v>
      </c>
      <c r="M31" s="62">
        <f t="shared" si="4"/>
        <v>34.83</v>
      </c>
      <c r="N31" s="62">
        <f t="shared" si="4"/>
        <v>28.709</v>
      </c>
      <c r="O31" s="62">
        <f t="shared" si="4"/>
        <v>36.753</v>
      </c>
      <c r="P31" s="62">
        <f t="shared" si="4"/>
        <v>22.28</v>
      </c>
      <c r="Q31" s="62">
        <f t="shared" si="4"/>
        <v>33.453000000000003</v>
      </c>
      <c r="R31" s="62">
        <f t="shared" si="4"/>
        <v>29.456</v>
      </c>
      <c r="S31" s="62">
        <f t="shared" si="4"/>
        <v>53.155999999999999</v>
      </c>
      <c r="T31" s="62">
        <f t="shared" si="4"/>
        <v>46.396000000000001</v>
      </c>
      <c r="U31" s="62">
        <f t="shared" si="4"/>
        <v>23.16</v>
      </c>
      <c r="V31" s="62">
        <f t="shared" si="4"/>
        <v>26.555</v>
      </c>
      <c r="W31" s="62">
        <f t="shared" si="4"/>
        <v>32.295000000000002</v>
      </c>
      <c r="X31" s="62">
        <f t="shared" si="4"/>
        <v>39.962000000000003</v>
      </c>
      <c r="Y31" s="62">
        <f t="shared" si="4"/>
        <v>42.625999999999998</v>
      </c>
      <c r="Z31" s="63" t="str">
        <f t="shared" si="4"/>
        <v/>
      </c>
      <c r="AA31" s="64">
        <f>SUM(AA28:AA30)</f>
        <v>740.25899999999967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40.5</v>
      </c>
      <c r="K38" s="99">
        <v>97.4</v>
      </c>
      <c r="L38" s="99">
        <v>93</v>
      </c>
      <c r="M38" s="99">
        <v>42.7</v>
      </c>
      <c r="N38" s="99"/>
      <c r="O38" s="99"/>
      <c r="P38" s="99">
        <v>63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336.6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40.5</v>
      </c>
      <c r="K39" s="88">
        <f t="shared" si="6"/>
        <v>97.4</v>
      </c>
      <c r="L39" s="88">
        <f t="shared" si="6"/>
        <v>93</v>
      </c>
      <c r="M39" s="88">
        <f t="shared" si="6"/>
        <v>42.7</v>
      </c>
      <c r="N39" s="88">
        <f t="shared" si="6"/>
        <v>0</v>
      </c>
      <c r="O39" s="88">
        <f t="shared" si="6"/>
        <v>0</v>
      </c>
      <c r="P39" s="88">
        <f t="shared" si="6"/>
        <v>63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40.5</v>
      </c>
      <c r="K46" s="99">
        <v>97.4</v>
      </c>
      <c r="L46" s="99">
        <v>93</v>
      </c>
      <c r="M46" s="99">
        <v>42.7</v>
      </c>
      <c r="N46" s="99"/>
      <c r="O46" s="99"/>
      <c r="P46" s="99">
        <v>63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40.5</v>
      </c>
      <c r="K48" s="88">
        <f t="shared" si="8"/>
        <v>97.4</v>
      </c>
      <c r="L48" s="88">
        <f t="shared" si="8"/>
        <v>93</v>
      </c>
      <c r="M48" s="88">
        <f t="shared" si="8"/>
        <v>42.7</v>
      </c>
      <c r="N48" s="88">
        <f t="shared" si="8"/>
        <v>0</v>
      </c>
      <c r="O48" s="88">
        <f t="shared" si="8"/>
        <v>0</v>
      </c>
      <c r="P48" s="88">
        <f t="shared" si="8"/>
        <v>63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28.353999999999999</v>
      </c>
      <c r="C51" s="88">
        <f t="shared" si="10"/>
        <v>27.356000000000002</v>
      </c>
      <c r="D51" s="88">
        <f t="shared" si="10"/>
        <v>26.052</v>
      </c>
      <c r="E51" s="88">
        <f t="shared" si="10"/>
        <v>27.701999999999998</v>
      </c>
      <c r="F51" s="88">
        <f t="shared" si="10"/>
        <v>34.789000000000001</v>
      </c>
      <c r="G51" s="88">
        <f t="shared" si="10"/>
        <v>35.509</v>
      </c>
      <c r="H51" s="88">
        <f t="shared" si="10"/>
        <v>35.463999999999999</v>
      </c>
      <c r="I51" s="88">
        <f t="shared" si="10"/>
        <v>37.118000000000002</v>
      </c>
      <c r="J51" s="88">
        <f t="shared" si="10"/>
        <v>68.311000000000007</v>
      </c>
      <c r="K51" s="88">
        <f t="shared" si="10"/>
        <v>99.914000000000001</v>
      </c>
      <c r="L51" s="88">
        <f t="shared" si="10"/>
        <v>100.959</v>
      </c>
      <c r="M51" s="88">
        <f t="shared" si="10"/>
        <v>77.53</v>
      </c>
      <c r="N51" s="88">
        <f t="shared" si="10"/>
        <v>28.709</v>
      </c>
      <c r="O51" s="88">
        <f t="shared" si="10"/>
        <v>36.753</v>
      </c>
      <c r="P51" s="88">
        <f t="shared" si="10"/>
        <v>85.28</v>
      </c>
      <c r="Q51" s="88">
        <f t="shared" si="10"/>
        <v>33.453000000000003</v>
      </c>
      <c r="R51" s="88">
        <f t="shared" si="10"/>
        <v>29.456000000000003</v>
      </c>
      <c r="S51" s="88">
        <f t="shared" si="10"/>
        <v>53.155999999999999</v>
      </c>
      <c r="T51" s="88">
        <f t="shared" si="10"/>
        <v>46.396000000000001</v>
      </c>
      <c r="U51" s="88">
        <f t="shared" si="10"/>
        <v>23.16</v>
      </c>
      <c r="V51" s="88">
        <f t="shared" si="10"/>
        <v>26.555</v>
      </c>
      <c r="W51" s="88">
        <f t="shared" si="10"/>
        <v>32.295000000000002</v>
      </c>
      <c r="X51" s="88">
        <f t="shared" si="10"/>
        <v>39.962000000000003</v>
      </c>
      <c r="Y51" s="88">
        <f t="shared" si="10"/>
        <v>42.625999999999998</v>
      </c>
      <c r="Z51" s="89" t="str">
        <f t="shared" si="10"/>
        <v/>
      </c>
      <c r="AA51" s="104">
        <f>SUM(B51:Z51)</f>
        <v>1076.8589999999997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28.375</v>
      </c>
      <c r="C4" s="18">
        <v>27.355999999999998</v>
      </c>
      <c r="D4" s="18">
        <v>26.051999999999996</v>
      </c>
      <c r="E4" s="18">
        <v>27.702000000000005</v>
      </c>
      <c r="F4" s="18">
        <v>34.789000000000001</v>
      </c>
      <c r="G4" s="18">
        <v>35.509</v>
      </c>
      <c r="H4" s="18">
        <v>35.463999999999999</v>
      </c>
      <c r="I4" s="18">
        <v>37.117999999999995</v>
      </c>
      <c r="J4" s="18">
        <v>68.325000000000003</v>
      </c>
      <c r="K4" s="18">
        <v>99.885000000000005</v>
      </c>
      <c r="L4" s="18">
        <v>100.94200000000001</v>
      </c>
      <c r="M4" s="18">
        <v>77.564000000000007</v>
      </c>
      <c r="N4" s="18">
        <v>28.709</v>
      </c>
      <c r="O4" s="18">
        <v>36.753</v>
      </c>
      <c r="P4" s="18">
        <v>85.23</v>
      </c>
      <c r="Q4" s="18">
        <v>33.453000000000003</v>
      </c>
      <c r="R4" s="18">
        <v>29.456000000000003</v>
      </c>
      <c r="S4" s="18">
        <v>53.156000000000006</v>
      </c>
      <c r="T4" s="18">
        <v>46.396000000000001</v>
      </c>
      <c r="U4" s="18">
        <v>23.151</v>
      </c>
      <c r="V4" s="18">
        <v>26.538</v>
      </c>
      <c r="W4" s="18">
        <v>32.295000000000002</v>
      </c>
      <c r="X4" s="18">
        <v>39.961999999999996</v>
      </c>
      <c r="Y4" s="18">
        <v>42.626000000000005</v>
      </c>
      <c r="Z4" s="19"/>
      <c r="AA4" s="20">
        <f>SUM(B4:Z4)</f>
        <v>1076.8059999999998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216.9</v>
      </c>
      <c r="C7" s="28">
        <v>264.94</v>
      </c>
      <c r="D7" s="28">
        <v>226.5</v>
      </c>
      <c r="E7" s="28">
        <v>185.98</v>
      </c>
      <c r="F7" s="28">
        <v>230.91</v>
      </c>
      <c r="G7" s="28">
        <v>234.64</v>
      </c>
      <c r="H7" s="28">
        <v>236.86</v>
      </c>
      <c r="I7" s="28">
        <v>229.83</v>
      </c>
      <c r="J7" s="28">
        <v>155.30000000000001</v>
      </c>
      <c r="K7" s="28">
        <v>105</v>
      </c>
      <c r="L7" s="28">
        <v>125</v>
      </c>
      <c r="M7" s="28">
        <v>157.03</v>
      </c>
      <c r="N7" s="28">
        <v>84.32</v>
      </c>
      <c r="O7" s="28">
        <v>81.22</v>
      </c>
      <c r="P7" s="28">
        <v>125</v>
      </c>
      <c r="Q7" s="28">
        <v>292.72000000000003</v>
      </c>
      <c r="R7" s="28">
        <v>346.01</v>
      </c>
      <c r="S7" s="28">
        <v>318.76</v>
      </c>
      <c r="T7" s="28">
        <v>293.64999999999998</v>
      </c>
      <c r="U7" s="28">
        <v>264.42</v>
      </c>
      <c r="V7" s="28">
        <v>247</v>
      </c>
      <c r="W7" s="28">
        <v>275.56</v>
      </c>
      <c r="X7" s="28">
        <v>235</v>
      </c>
      <c r="Y7" s="28">
        <v>228</v>
      </c>
      <c r="Z7" s="29"/>
      <c r="AA7" s="30">
        <f>IF(SUM(B7:Z7)&lt;&gt;0,AVERAGEIF(B7:Z7,"&lt;&gt;"""),"")</f>
        <v>215.02291666666667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0.11200000000000002</v>
      </c>
      <c r="O14" s="57">
        <v>0.16800000000000001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0.28000000000000003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0.11200000000000002</v>
      </c>
      <c r="O16" s="62">
        <f t="shared" si="1"/>
        <v>0.16800000000000001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0.28000000000000003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0.03</v>
      </c>
      <c r="C20" s="77">
        <v>2.9000000000000001E-2</v>
      </c>
      <c r="D20" s="77">
        <v>2.9000000000000001E-2</v>
      </c>
      <c r="E20" s="77">
        <v>2.8000000000000001E-2</v>
      </c>
      <c r="F20" s="77">
        <v>2.8000000000000001E-2</v>
      </c>
      <c r="G20" s="77">
        <v>2.9000000000000001E-2</v>
      </c>
      <c r="H20" s="77">
        <v>5.8000000000000003E-2</v>
      </c>
      <c r="I20" s="77">
        <v>5.7000000000000002E-2</v>
      </c>
      <c r="J20" s="77">
        <v>5.6000000000000001E-2</v>
      </c>
      <c r="K20" s="77">
        <v>10.057</v>
      </c>
      <c r="L20" s="77">
        <v>5.6000000000000001E-2</v>
      </c>
      <c r="M20" s="77">
        <v>5.7000000000000002E-2</v>
      </c>
      <c r="N20" s="77">
        <v>2.8000000000000001E-2</v>
      </c>
      <c r="O20" s="77">
        <v>2.8000000000000001E-2</v>
      </c>
      <c r="P20" s="77">
        <v>10.028</v>
      </c>
      <c r="Q20" s="77">
        <v>2.8000000000000001E-2</v>
      </c>
      <c r="R20" s="77">
        <v>0.03</v>
      </c>
      <c r="S20" s="77">
        <v>0.03</v>
      </c>
      <c r="T20" s="77">
        <v>3.1E-2</v>
      </c>
      <c r="U20" s="77">
        <v>0.03</v>
      </c>
      <c r="V20" s="77">
        <v>3.1E-2</v>
      </c>
      <c r="W20" s="77">
        <v>3.1E-2</v>
      </c>
      <c r="X20" s="77">
        <v>0.03</v>
      </c>
      <c r="Y20" s="77">
        <v>2.9000000000000001E-2</v>
      </c>
      <c r="Z20" s="78"/>
      <c r="AA20" s="79">
        <f t="shared" si="2"/>
        <v>20.867999999999999</v>
      </c>
    </row>
    <row r="21" spans="1:27" ht="24.95" customHeight="1" x14ac:dyDescent="0.2">
      <c r="A21" s="75" t="s">
        <v>16</v>
      </c>
      <c r="B21" s="80">
        <v>23.744999999999997</v>
      </c>
      <c r="C21" s="81">
        <v>27.326999999999998</v>
      </c>
      <c r="D21" s="81">
        <v>26.022999999999996</v>
      </c>
      <c r="E21" s="81">
        <v>27.673999999999999</v>
      </c>
      <c r="F21" s="81">
        <v>34.761000000000003</v>
      </c>
      <c r="G21" s="81">
        <v>35.479999999999997</v>
      </c>
      <c r="H21" s="81">
        <v>35.405999999999999</v>
      </c>
      <c r="I21" s="81">
        <v>37.061</v>
      </c>
      <c r="J21" s="81">
        <v>68.268999999999991</v>
      </c>
      <c r="K21" s="81">
        <v>89.828000000000003</v>
      </c>
      <c r="L21" s="81">
        <v>100.886</v>
      </c>
      <c r="M21" s="81">
        <v>77.507000000000005</v>
      </c>
      <c r="N21" s="81">
        <v>28.568999999999999</v>
      </c>
      <c r="O21" s="81">
        <v>36.557000000000002</v>
      </c>
      <c r="P21" s="81">
        <v>75.201999999999998</v>
      </c>
      <c r="Q21" s="81">
        <v>33.424999999999997</v>
      </c>
      <c r="R21" s="81">
        <v>29.426000000000002</v>
      </c>
      <c r="S21" s="81">
        <v>53.126000000000005</v>
      </c>
      <c r="T21" s="81">
        <v>46.365000000000002</v>
      </c>
      <c r="U21" s="81">
        <v>21.521000000000001</v>
      </c>
      <c r="V21" s="81">
        <v>25.807000000000002</v>
      </c>
      <c r="W21" s="81">
        <v>32.264000000000003</v>
      </c>
      <c r="X21" s="81">
        <v>39.931999999999995</v>
      </c>
      <c r="Y21" s="81">
        <v>42.597000000000001</v>
      </c>
      <c r="Z21" s="78"/>
      <c r="AA21" s="79">
        <f t="shared" si="2"/>
        <v>1048.7579999999998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23.774999999999999</v>
      </c>
      <c r="C25" s="88">
        <f t="shared" si="3"/>
        <v>27.355999999999998</v>
      </c>
      <c r="D25" s="88">
        <f t="shared" si="3"/>
        <v>26.051999999999996</v>
      </c>
      <c r="E25" s="88">
        <f t="shared" si="3"/>
        <v>27.701999999999998</v>
      </c>
      <c r="F25" s="88">
        <f t="shared" si="3"/>
        <v>34.789000000000001</v>
      </c>
      <c r="G25" s="88">
        <f t="shared" si="3"/>
        <v>35.509</v>
      </c>
      <c r="H25" s="88">
        <f t="shared" si="3"/>
        <v>35.463999999999999</v>
      </c>
      <c r="I25" s="88">
        <f t="shared" si="3"/>
        <v>37.118000000000002</v>
      </c>
      <c r="J25" s="88">
        <f t="shared" si="3"/>
        <v>68.324999999999989</v>
      </c>
      <c r="K25" s="88">
        <f t="shared" si="3"/>
        <v>99.885000000000005</v>
      </c>
      <c r="L25" s="88">
        <f t="shared" si="3"/>
        <v>100.94199999999999</v>
      </c>
      <c r="M25" s="88">
        <f t="shared" si="3"/>
        <v>77.564000000000007</v>
      </c>
      <c r="N25" s="88">
        <f t="shared" si="3"/>
        <v>28.596999999999998</v>
      </c>
      <c r="O25" s="88">
        <f t="shared" si="3"/>
        <v>36.585000000000001</v>
      </c>
      <c r="P25" s="88">
        <f t="shared" si="3"/>
        <v>85.23</v>
      </c>
      <c r="Q25" s="88">
        <f t="shared" si="3"/>
        <v>33.452999999999996</v>
      </c>
      <c r="R25" s="88">
        <f t="shared" si="3"/>
        <v>29.456000000000003</v>
      </c>
      <c r="S25" s="88">
        <f t="shared" si="3"/>
        <v>53.156000000000006</v>
      </c>
      <c r="T25" s="88">
        <f t="shared" si="3"/>
        <v>46.396000000000001</v>
      </c>
      <c r="U25" s="88">
        <f t="shared" si="3"/>
        <v>21.551000000000002</v>
      </c>
      <c r="V25" s="88">
        <f t="shared" si="3"/>
        <v>25.838000000000001</v>
      </c>
      <c r="W25" s="88">
        <f t="shared" si="3"/>
        <v>32.295000000000002</v>
      </c>
      <c r="X25" s="88">
        <f t="shared" si="3"/>
        <v>39.961999999999996</v>
      </c>
      <c r="Y25" s="88">
        <f t="shared" si="3"/>
        <v>42.626000000000005</v>
      </c>
      <c r="Z25" s="89">
        <f t="shared" si="3"/>
        <v>0</v>
      </c>
      <c r="AA25" s="90">
        <f t="shared" si="3"/>
        <v>1069.6259999999997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23.774999999999999</v>
      </c>
      <c r="C29" s="77">
        <v>27.356000000000002</v>
      </c>
      <c r="D29" s="77">
        <v>26.052</v>
      </c>
      <c r="E29" s="77">
        <v>27.702000000000002</v>
      </c>
      <c r="F29" s="77">
        <v>34.789000000000001</v>
      </c>
      <c r="G29" s="77">
        <v>35.509</v>
      </c>
      <c r="H29" s="77">
        <v>35.463999999999999</v>
      </c>
      <c r="I29" s="77">
        <v>37.118000000000002</v>
      </c>
      <c r="J29" s="77">
        <v>68.325000000000003</v>
      </c>
      <c r="K29" s="77">
        <v>99.885000000000005</v>
      </c>
      <c r="L29" s="77">
        <v>100.94199999999999</v>
      </c>
      <c r="M29" s="77">
        <v>77.563999999999993</v>
      </c>
      <c r="N29" s="77">
        <v>28.709</v>
      </c>
      <c r="O29" s="77">
        <v>36.753</v>
      </c>
      <c r="P29" s="77">
        <v>85.23</v>
      </c>
      <c r="Q29" s="77">
        <v>33.453000000000003</v>
      </c>
      <c r="R29" s="77">
        <v>29.456</v>
      </c>
      <c r="S29" s="77">
        <v>53.155999999999999</v>
      </c>
      <c r="T29" s="77">
        <v>46.396000000000001</v>
      </c>
      <c r="U29" s="77">
        <v>21.550999999999998</v>
      </c>
      <c r="V29" s="77">
        <v>25.838000000000001</v>
      </c>
      <c r="W29" s="77">
        <v>32.295000000000002</v>
      </c>
      <c r="X29" s="77">
        <v>39.962000000000003</v>
      </c>
      <c r="Y29" s="77">
        <v>42.625999999999998</v>
      </c>
      <c r="Z29" s="78"/>
      <c r="AA29" s="79">
        <f>SUM(B29:Z29)</f>
        <v>1069.9059999999997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23.774999999999999</v>
      </c>
      <c r="C31" s="62">
        <f t="shared" si="4"/>
        <v>27.356000000000002</v>
      </c>
      <c r="D31" s="62">
        <f t="shared" si="4"/>
        <v>26.052</v>
      </c>
      <c r="E31" s="62">
        <f t="shared" si="4"/>
        <v>27.702000000000002</v>
      </c>
      <c r="F31" s="62">
        <f t="shared" si="4"/>
        <v>34.789000000000001</v>
      </c>
      <c r="G31" s="62">
        <f t="shared" si="4"/>
        <v>35.509</v>
      </c>
      <c r="H31" s="62">
        <f t="shared" si="4"/>
        <v>35.463999999999999</v>
      </c>
      <c r="I31" s="62">
        <f t="shared" si="4"/>
        <v>37.118000000000002</v>
      </c>
      <c r="J31" s="62">
        <f t="shared" si="4"/>
        <v>68.325000000000003</v>
      </c>
      <c r="K31" s="62">
        <f t="shared" si="4"/>
        <v>99.885000000000005</v>
      </c>
      <c r="L31" s="62">
        <f t="shared" si="4"/>
        <v>100.94199999999999</v>
      </c>
      <c r="M31" s="62">
        <f t="shared" si="4"/>
        <v>77.563999999999993</v>
      </c>
      <c r="N31" s="62">
        <f t="shared" si="4"/>
        <v>28.709</v>
      </c>
      <c r="O31" s="62">
        <f t="shared" si="4"/>
        <v>36.753</v>
      </c>
      <c r="P31" s="62">
        <f t="shared" si="4"/>
        <v>85.23</v>
      </c>
      <c r="Q31" s="62">
        <f t="shared" si="4"/>
        <v>33.453000000000003</v>
      </c>
      <c r="R31" s="62">
        <f t="shared" si="4"/>
        <v>29.456</v>
      </c>
      <c r="S31" s="62">
        <f t="shared" si="4"/>
        <v>53.155999999999999</v>
      </c>
      <c r="T31" s="62">
        <f t="shared" si="4"/>
        <v>46.396000000000001</v>
      </c>
      <c r="U31" s="62">
        <f t="shared" si="4"/>
        <v>21.550999999999998</v>
      </c>
      <c r="V31" s="62">
        <f t="shared" si="4"/>
        <v>25.838000000000001</v>
      </c>
      <c r="W31" s="62">
        <f t="shared" si="4"/>
        <v>32.295000000000002</v>
      </c>
      <c r="X31" s="62">
        <f t="shared" si="4"/>
        <v>39.962000000000003</v>
      </c>
      <c r="Y31" s="62">
        <f t="shared" si="4"/>
        <v>42.625999999999998</v>
      </c>
      <c r="Z31" s="63">
        <f t="shared" si="4"/>
        <v>0</v>
      </c>
      <c r="AA31" s="64">
        <f t="shared" si="4"/>
        <v>1069.9059999999997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4.5999999999999996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1.6</v>
      </c>
      <c r="V38" s="99">
        <v>0.7</v>
      </c>
      <c r="W38" s="99"/>
      <c r="X38" s="99"/>
      <c r="Y38" s="99"/>
      <c r="Z38" s="100"/>
      <c r="AA38" s="79">
        <f t="shared" si="5"/>
        <v>6.8999999999999995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4.5999999999999996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1.6</v>
      </c>
      <c r="V39" s="88">
        <f t="shared" si="6"/>
        <v>0.7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6.8999999999999995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4.5999999999999996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1.6</v>
      </c>
      <c r="V46" s="99">
        <v>0.7</v>
      </c>
      <c r="W46" s="99"/>
      <c r="X46" s="99"/>
      <c r="Y46" s="99"/>
      <c r="Z46" s="100"/>
      <c r="AA46" s="79">
        <f t="shared" si="7"/>
        <v>6.8999999999999995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4.5999999999999996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1.6</v>
      </c>
      <c r="V48" s="88">
        <f t="shared" si="8"/>
        <v>0.7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6.8999999999999995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28.375</v>
      </c>
      <c r="C51" s="88">
        <f t="shared" si="10"/>
        <v>27.355999999999998</v>
      </c>
      <c r="D51" s="88">
        <f t="shared" si="10"/>
        <v>26.051999999999996</v>
      </c>
      <c r="E51" s="88">
        <f t="shared" si="10"/>
        <v>27.701999999999998</v>
      </c>
      <c r="F51" s="88">
        <f t="shared" si="10"/>
        <v>34.789000000000001</v>
      </c>
      <c r="G51" s="88">
        <f t="shared" si="10"/>
        <v>35.509</v>
      </c>
      <c r="H51" s="88">
        <f t="shared" si="10"/>
        <v>35.463999999999999</v>
      </c>
      <c r="I51" s="88">
        <f t="shared" si="10"/>
        <v>37.118000000000002</v>
      </c>
      <c r="J51" s="88">
        <f t="shared" si="10"/>
        <v>68.324999999999989</v>
      </c>
      <c r="K51" s="88">
        <f t="shared" si="10"/>
        <v>99.885000000000005</v>
      </c>
      <c r="L51" s="88">
        <f t="shared" si="10"/>
        <v>100.94199999999999</v>
      </c>
      <c r="M51" s="88">
        <f t="shared" si="10"/>
        <v>77.564000000000007</v>
      </c>
      <c r="N51" s="88">
        <f t="shared" si="10"/>
        <v>28.708999999999996</v>
      </c>
      <c r="O51" s="88">
        <f t="shared" si="10"/>
        <v>36.753</v>
      </c>
      <c r="P51" s="88">
        <f t="shared" si="10"/>
        <v>85.23</v>
      </c>
      <c r="Q51" s="88">
        <f t="shared" si="10"/>
        <v>33.452999999999996</v>
      </c>
      <c r="R51" s="88">
        <f t="shared" si="10"/>
        <v>29.456000000000003</v>
      </c>
      <c r="S51" s="88">
        <f t="shared" si="10"/>
        <v>53.156000000000006</v>
      </c>
      <c r="T51" s="88">
        <f t="shared" si="10"/>
        <v>46.396000000000001</v>
      </c>
      <c r="U51" s="88">
        <f t="shared" si="10"/>
        <v>23.151000000000003</v>
      </c>
      <c r="V51" s="88">
        <f t="shared" si="10"/>
        <v>26.538</v>
      </c>
      <c r="W51" s="88">
        <f t="shared" si="10"/>
        <v>32.295000000000002</v>
      </c>
      <c r="X51" s="88">
        <f t="shared" si="10"/>
        <v>39.961999999999996</v>
      </c>
      <c r="Y51" s="88">
        <f t="shared" si="10"/>
        <v>42.626000000000005</v>
      </c>
      <c r="Z51" s="89">
        <f t="shared" si="10"/>
        <v>0</v>
      </c>
      <c r="AA51" s="104">
        <f>SUM(B51:Z51)</f>
        <v>1076.8059999999998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4.5999999999999996</v>
      </c>
      <c r="C4" s="18"/>
      <c r="D4" s="18"/>
      <c r="E4" s="18"/>
      <c r="F4" s="18"/>
      <c r="G4" s="18"/>
      <c r="H4" s="18"/>
      <c r="I4" s="18"/>
      <c r="J4" s="18">
        <v>-40.5</v>
      </c>
      <c r="K4" s="18">
        <v>-97.4</v>
      </c>
      <c r="L4" s="18">
        <v>-93</v>
      </c>
      <c r="M4" s="18">
        <v>-42.7</v>
      </c>
      <c r="N4" s="18"/>
      <c r="O4" s="18"/>
      <c r="P4" s="18">
        <v>-63</v>
      </c>
      <c r="Q4" s="18"/>
      <c r="R4" s="18"/>
      <c r="S4" s="18"/>
      <c r="T4" s="18"/>
      <c r="U4" s="18">
        <v>1.6</v>
      </c>
      <c r="V4" s="18">
        <v>0.7</v>
      </c>
      <c r="W4" s="18"/>
      <c r="X4" s="18"/>
      <c r="Y4" s="18"/>
      <c r="Z4" s="19"/>
      <c r="AA4" s="111">
        <f>SUM(B4:Z4)</f>
        <v>-329.7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216.9</v>
      </c>
      <c r="C7" s="117">
        <v>264.94</v>
      </c>
      <c r="D7" s="117">
        <v>226.5</v>
      </c>
      <c r="E7" s="117">
        <v>185.98</v>
      </c>
      <c r="F7" s="117">
        <v>230.91</v>
      </c>
      <c r="G7" s="117">
        <v>234.64</v>
      </c>
      <c r="H7" s="117">
        <v>236.86</v>
      </c>
      <c r="I7" s="117">
        <v>229.83</v>
      </c>
      <c r="J7" s="117">
        <v>155.30000000000001</v>
      </c>
      <c r="K7" s="117">
        <v>105</v>
      </c>
      <c r="L7" s="117">
        <v>125</v>
      </c>
      <c r="M7" s="117">
        <v>157.03</v>
      </c>
      <c r="N7" s="117">
        <v>84.32</v>
      </c>
      <c r="O7" s="117">
        <v>81.22</v>
      </c>
      <c r="P7" s="117">
        <v>125</v>
      </c>
      <c r="Q7" s="117">
        <v>292.72000000000003</v>
      </c>
      <c r="R7" s="117">
        <v>346.01</v>
      </c>
      <c r="S7" s="117">
        <v>318.76</v>
      </c>
      <c r="T7" s="117">
        <v>293.64999999999998</v>
      </c>
      <c r="U7" s="117">
        <v>264.42</v>
      </c>
      <c r="V7" s="117">
        <v>247</v>
      </c>
      <c r="W7" s="117">
        <v>275.56</v>
      </c>
      <c r="X7" s="117">
        <v>235</v>
      </c>
      <c r="Y7" s="117">
        <v>228</v>
      </c>
      <c r="Z7" s="118"/>
      <c r="AA7" s="119">
        <f>IF(SUM(B7:Z7)&lt;&gt;0,AVERAGEIF(B7:Z7,"&lt;&gt;"""),"")</f>
        <v>215.02291666666667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40.5</v>
      </c>
      <c r="K15" s="133">
        <v>97.4</v>
      </c>
      <c r="L15" s="133">
        <v>93</v>
      </c>
      <c r="M15" s="133">
        <v>42.7</v>
      </c>
      <c r="N15" s="133"/>
      <c r="O15" s="133"/>
      <c r="P15" s="133">
        <v>63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336.6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40.5</v>
      </c>
      <c r="K16" s="135">
        <f t="shared" si="1"/>
        <v>97.4</v>
      </c>
      <c r="L16" s="135">
        <f t="shared" si="1"/>
        <v>93</v>
      </c>
      <c r="M16" s="135">
        <f t="shared" si="1"/>
        <v>42.7</v>
      </c>
      <c r="N16" s="135">
        <f t="shared" si="1"/>
        <v>0</v>
      </c>
      <c r="O16" s="135">
        <f t="shared" si="1"/>
        <v>0</v>
      </c>
      <c r="P16" s="135">
        <f t="shared" si="1"/>
        <v>63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4.5999999999999996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1.6</v>
      </c>
      <c r="V23" s="133">
        <v>0.7</v>
      </c>
      <c r="W23" s="133"/>
      <c r="X23" s="133"/>
      <c r="Y23" s="133"/>
      <c r="Z23" s="131"/>
      <c r="AA23" s="132">
        <f t="shared" si="2"/>
        <v>6.8999999999999995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4.5999999999999996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1.6</v>
      </c>
      <c r="V24" s="135">
        <f t="shared" si="3"/>
        <v>0.7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6.8999999999999995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2022-12-31T14:25:13Z</dcterms:created>
  <dcterms:modified xsi:type="dcterms:W3CDTF">2022-12-31T14:25:14Z</dcterms:modified>
</cp:coreProperties>
</file>