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(BUY)'!$B$73:$Z$77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(SELL)'!$B$73:$Z$77</definedName>
    <definedName name="CRT_UNITS_VALUES_ANAL_BUY">'[1]SPOT_Analytical (BUY)'!$B$23:$Z$23</definedName>
    <definedName name="CRT_UNITS_VALUES_ANAL_SELL">'[1]SPOT_Analytical (SELL)'!$B$23:$Z$23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CRT_VALUES_ANAL_BUY">'[1]SPOT_Analytical (BUY)'!$B$69:$Z$69</definedName>
    <definedName name="DEM_UNITS_CRT_VALUES_ANAL_SELL">'[1]SPOT_Analytical (SELL)'!$B$69:$Z$69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(BUY)'!$B$24:$Z$37</definedName>
    <definedName name="GAS_UNITS_VALUES_ANAL_SELL">'[1]SPOT_Analytical (SELL)'!$B$24:$Z$37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(BUY)'!$B$39:$Z$56</definedName>
    <definedName name="HDR_UNITS_VALUES_ANAL_SELL">'[1]SPOT_Analytical (SELL)'!$B$39:$Z$56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[1]SPOT_Orders_OverView_01!$A$42:$A$77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[1]ParticipantsMainData!$A$3:$X$77</definedName>
    <definedName name="_xlnm.Print_Area" localSheetId="0">'Pre-Market Data'!$A$1:$AA$37</definedName>
    <definedName name="REP_MNU_T_BUY_Q">[1]ETSS_Reports_ControlPanel!$C$41:$C$53</definedName>
    <definedName name="REP_MNU_T_SELL_Q">[1]ETSS_Reports_ControlPanel!$C$26:$C$38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CRT_UNITS_VALUES_ANAL_BUY">'[1]SPOT_Analytical (BUY)'!$B$59:$Z$59</definedName>
    <definedName name="RES_CRT_UNITS_VALUES_ANAL_SELL">'[1]SPOT_Analytical (SELL)'!$B$59:$Z$59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(BUY)'!$B$58:$Z$60</definedName>
    <definedName name="RES_UNITS_VALUES_ANAL_SELL">'[1]SPOT_Analytical (SELL)'!$B$58:$Z$60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<sst xmlns="http://schemas.openxmlformats.org/spreadsheetml/2006/main" count="38" uniqueCount="33">
  <si>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</si>
  <si>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30/10/2021 10:34:12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</si>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</sst>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k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IPTO_Crete_PPTs"/>
      <sheetName val="IPTO_Crete_HBDs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44500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44500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30"/>
      <sheetData sheetId="31"/>
      <sheetData sheetId="32"/>
      <sheetData sheetId="33"/>
      <sheetData sheetId="34"/>
      <sheetData sheetId="35"/>
      <sheetData sheetId="36">
        <row r="4">
          <cell r="B4">
            <v>44500</v>
          </cell>
        </row>
      </sheetData>
      <sheetData sheetId="37">
        <row r="3">
          <cell r="B3">
            <v>44498</v>
          </cell>
        </row>
        <row r="4">
          <cell r="B4">
            <v>44498</v>
          </cell>
        </row>
        <row r="5">
          <cell r="B5">
            <v>44498</v>
          </cell>
        </row>
        <row r="6">
          <cell r="B6">
            <v>44498</v>
          </cell>
        </row>
        <row r="7">
          <cell r="B7">
            <v>44498</v>
          </cell>
        </row>
        <row r="8">
          <cell r="B8">
            <v>44498</v>
          </cell>
        </row>
        <row r="9">
          <cell r="B9">
            <v>44498</v>
          </cell>
        </row>
        <row r="10">
          <cell r="B10">
            <v>44498</v>
          </cell>
        </row>
        <row r="11">
          <cell r="B11">
            <v>44498</v>
          </cell>
        </row>
        <row r="12">
          <cell r="B12">
            <v>44498</v>
          </cell>
        </row>
        <row r="13">
          <cell r="B13">
            <v>44498</v>
          </cell>
        </row>
        <row r="14">
          <cell r="B14">
            <v>44498</v>
          </cell>
        </row>
        <row r="15">
          <cell r="B15">
            <v>44498</v>
          </cell>
        </row>
        <row r="16">
          <cell r="B16">
            <v>44498</v>
          </cell>
        </row>
      </sheetData>
      <sheetData sheetId="38"/>
      <sheetData sheetId="39"/>
      <sheetData sheetId="40"/>
      <sheetData sheetId="41"/>
      <sheetData sheetId="4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3">
        <row r="2">
          <cell r="C2">
            <v>44501</v>
          </cell>
        </row>
      </sheetData>
      <sheetData sheetId="44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5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4"/>
      <sheetData sheetId="55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O3" t="str">
            <v>fgeorgakis@admie.gr</v>
          </cell>
          <cell r="P3" t="str">
            <v>k.kollias@admie.gr;g.ntioudis@admie.gr;a.alexandrakis@admie.gr;k.kollias@admie.gr;g.ntioudis@admie.gr;a.pantazis@admie.gr;d.tsolakos@admie.gr;v.kountouris@admie.gr</v>
          </cell>
          <cell r="V3" t="str">
            <v>fgeorgakis@admie.gr</v>
          </cell>
          <cell r="W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Q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O6" t="str">
            <v>martin.hulena@alpiq.com</v>
          </cell>
          <cell r="P6" t="str">
            <v>thomas.boulos@alpiq.com;janberk.sahin@alpiq.com;petar.kujundzic@alpiq.com;thomas.boulos@alpiq.com;petar.kujundzic@alpiq.com</v>
          </cell>
          <cell r="Q6" t="str">
            <v>thomas.boulos@alpiq.com;janberk.sahin@alpiq.com;petar.kujundzic@alpiq.com</v>
          </cell>
          <cell r="V6" t="str">
            <v>ales.vokolek@alpiq.com;tatiana.eliasova@alpiq.com</v>
          </cell>
          <cell r="W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O7" t="str">
            <v>alekos.haritos@alpiq.com</v>
          </cell>
          <cell r="P7" t="str">
            <v>ivan.ivanov@alpiq.com;stanislava.gurtlerova@alpiq.com;</v>
          </cell>
          <cell r="V7" t="str">
            <v>regulatory-reporting@alpiq.com</v>
          </cell>
          <cell r="W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O8" t="str">
            <v>z.trivyza@fysikoaerioellados.gr;m.theodorou@fysikoaerioellados.gr</v>
          </cell>
          <cell r="P8" t="str">
            <v>z.trivyza@fysikoaerioellados.gr;l.daoutis@fysikoaerioellados.gr;l.daoutis@fysikoaerioellados.gr;m.nikou@fysikoaerioellados.gr</v>
          </cell>
          <cell r="Q8" t="str">
            <v>z.trivyza@fysikoaerioellados.gr;l.daoutis@fysikoaerioellados.gr</v>
          </cell>
          <cell r="V8" t="str">
            <v>z.trivyza@fysikoaerioellados.gr;a.belokas@fysikoaerioellados.gr;i.alexandridi@fysikoaerioellados.gr</v>
          </cell>
          <cell r="W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O9" t="str">
            <v>maya.stoyanova@axpo.com</v>
          </cell>
          <cell r="P9" t="str">
            <v>lyubomira.dundeva-petkova@axpo.com;</v>
          </cell>
          <cell r="V9" t="str">
            <v>reconciliation@axpo.com;mihaela.ivantcheva@axpo.com</v>
          </cell>
          <cell r="W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O10" t="str">
            <v>Radu.Rat@axpo.com</v>
          </cell>
          <cell r="P10" t="str">
            <v>Eugen.Porumbescu@axpo.com;Silviu.Oanca@axpo.com;silviu.oanca@axpo.com</v>
          </cell>
          <cell r="V10" t="str">
            <v>Radu.Rat@axpo.com;Eugen.Porumbescu@axpo.com;Silviu.Oanca@axpo.com</v>
          </cell>
          <cell r="W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O11" t="str">
            <v>philip.collishe@axpo.com</v>
          </cell>
          <cell r="P11" t="str">
            <v>vasileios.machias@axpo.com;Alexandre.MaFat@axpo.com;vasileios.machias@axpo.com;Alexandre.MaFat@axpo.com</v>
          </cell>
          <cell r="V11" t="str">
            <v>vasileios.machias@axpo.com;Alexandre.MaFat@axpo.com;polina.petrova@axpo.com</v>
          </cell>
          <cell r="W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O12" t="str">
            <v>irisg@ayen.com.tr</v>
          </cell>
          <cell r="P12" t="str">
            <v>olgerp@ayen.com.tr;shahrokh@ayen.com.tr;ibrahimk@ayen.com.tr;ibrahimk@ayen.com.tr</v>
          </cell>
          <cell r="V12" t="str">
            <v>shahrokh@ayen.com.tr;olgerp@ayen.com.tr</v>
          </cell>
          <cell r="W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O13" t="str">
            <v>commodity.compliance@cez.cz;commodity.compliance@cez.cz</v>
          </cell>
          <cell r="P13" t="str">
            <v>marek.zeidler@cez.cz;daniel.agarski@cez.cz;daniel.agarski@cez.cz;marek.zeidler@cez.cz</v>
          </cell>
          <cell r="S13" t="str">
            <v>alena.zemanova@cez.cz;vlasta.nekovarova@cez.cz</v>
          </cell>
          <cell r="T13" t="str">
            <v>alena.zemanova@cez.cz;vlasta.nekovarova@cez.cz</v>
          </cell>
          <cell r="V13" t="str">
            <v>anna.kratochvilova@cez.cz</v>
          </cell>
          <cell r="W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O14" t="str">
            <v>hka@danskecommodities.com</v>
          </cell>
          <cell r="P14" t="str">
            <v>alz@danskecommodities.com;kla@danskecommodities.com;nbu@danskecommodities.com;alz@danskecommodities.com</v>
          </cell>
          <cell r="Q14" t="str">
            <v>alz@danskecommodities.com</v>
          </cell>
          <cell r="V14" t="str">
            <v>remit-reporting@danskecommodities.com</v>
          </cell>
          <cell r="W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O15" t="str">
            <v>esamonaki@dapeep.gr</v>
          </cell>
          <cell r="P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V15" t="str">
            <v>nziogos@dapeep.gr;esamonaki@dapeep.gr;aroinioti@dapeep.gr</v>
          </cell>
          <cell r="W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O16" t="str">
            <v>backoffice@dufercoenergia.com;y.panagiotopoulos@dufercohellas.gr</v>
          </cell>
          <cell r="P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Q16" t="str">
            <v>y.panagiotopoulos@dufercohellas.gr</v>
          </cell>
          <cell r="S16" t="str">
            <v>garefalakis.christos@nbg.gr;adamopoulou.vasiliki@nbg.gr;y.panagiotopoulos@dufercohellas.gr;p.adraktas@dufercohellas.gr</v>
          </cell>
          <cell r="T16" t="str">
            <v>garefalakis.christos@nbg.gr;adamopoulou.vasiliki@nbg.gr;y.panagiotopoulos@dufercohellas.gr;p.adraktas@dufercohellas.gr</v>
          </cell>
          <cell r="V16" t="str">
            <v>backoffice@dufercoenergia.co;y.panagiotopoulos@dufercohellas.gr;p.adraktas@dufercohellas.gr</v>
          </cell>
          <cell r="W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O17" t="str">
            <v>y.panagiotopoulos@dufercohellas.gr</v>
          </cell>
          <cell r="P17" t="str">
            <v>y.panagiotopoulos@dufercohellas.gr;p.adraktas@dufercohellas.gr;y.panagiotopoulos@dufercohellas.gr</v>
          </cell>
          <cell r="Q17" t="str">
            <v>y.panagiotopoulos@dufercohellas.gr;</v>
          </cell>
          <cell r="S17" t="str">
            <v>y.panagiotopoulos@dufercohellas.gr;p.adraktas@dufercohellas.gr</v>
          </cell>
          <cell r="T17" t="str">
            <v>y.panagiotopoulos@dufercohellas.gr;p.adraktas@dufercohellas.gr</v>
          </cell>
          <cell r="V17" t="str">
            <v>y.panagiotopoulos@dufercohellas.gr;p.adraktas@dufercohellas.gr</v>
          </cell>
          <cell r="W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O18" t="str">
            <v>ivana.vlajsavljevic@eft-group.net;lianna.kiriakakis@eft-group.net;aleksandra.kovacevic@eft-group.net</v>
          </cell>
          <cell r="P18" t="str">
            <v>maja.rasovic@eft-group.net;lianna.kiriakakis@eft-group.net;ivan.kalafatic@eft-group.net;Ivan.Kalafatic@eft-group.net;maja.rasovic@eft-group.net</v>
          </cell>
          <cell r="Q18" t="str">
            <v>maja.rasovic@eft-group.net;lianna.kiriakakis@eft-group.net</v>
          </cell>
          <cell r="V18" t="str">
            <v>aleksandra.kovacevic@eft-group.net;lianna.kiriakakis@eft-group.net</v>
          </cell>
          <cell r="W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O19" t="str">
            <v>george.karalis@enel.com</v>
          </cell>
          <cell r="P19" t="str">
            <v>apostolos.panos@enel.com;anastasios.apanomeritakis@enel.com;Anastasios.Apanomeritakis@enel.com;apostolos.panos@enel.com</v>
          </cell>
          <cell r="V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O20" t="str">
            <v>RegulatoryAffairs@electrade.it</v>
          </cell>
          <cell r="P20" t="str">
            <v>import@electrade.it;import@electrade.it</v>
          </cell>
          <cell r="V20" t="str">
            <v>RegulatoryAffairs@electrade.it</v>
          </cell>
          <cell r="W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O21" t="str">
            <v>p.malovitch@gmail.com</v>
          </cell>
          <cell r="P21" t="str">
            <v>dimos@elin.gr;bayias@elin.gr;dimos@elin.gr</v>
          </cell>
          <cell r="Q21" t="str">
            <v>dimos@elin.gr</v>
          </cell>
          <cell r="V21" t="str">
            <v>lazarou@elin.gr;dimos@elin.gr</v>
          </cell>
          <cell r="W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O22" t="str">
            <v>cp@elinverd.gr</v>
          </cell>
          <cell r="P22" t="str">
            <v>km@elinverd.gr;km@elinverd.gr;gg@elinverd.gr</v>
          </cell>
          <cell r="V22" t="str">
            <v>km@elinverd.gr;gg@elinverd.gr</v>
          </cell>
          <cell r="W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O23" t="str">
            <v>m.andrikopoulos@elpedison.gr;d.kollia@elpedison.gr</v>
          </cell>
          <cell r="P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Q23" t="str">
            <v>v.pantzalis@elpedison.gr;e.giannopoulou@elpedison.gr</v>
          </cell>
          <cell r="V23" t="str">
            <v>i.cheli@elpedison.gr;e.milioni@elpedison.gr;d.lazaridis@elpedison.gr</v>
          </cell>
          <cell r="W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O24" t="str">
            <v>afilippatos@elta-net.gr</v>
          </cell>
          <cell r="P24" t="str">
            <v>amagganas@elta-net.gr;AMAGGANAS@ELTA-NET.GR</v>
          </cell>
          <cell r="Q24" t="str">
            <v>amagganas@elta-net.gr</v>
          </cell>
          <cell r="S24" t="str">
            <v>afilippatos@elta-net.gr</v>
          </cell>
          <cell r="T24" t="str">
            <v>afilippatos@elta-net.gr</v>
          </cell>
          <cell r="V24" t="str">
            <v>amagganas@elta-net.gr;afilippatos@elta-net.gr</v>
          </cell>
          <cell r="W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O25" t="str">
            <v>carola.santori@enel.com;daniela.nigro@enel.com</v>
          </cell>
          <cell r="P25" t="str">
            <v>leonardo.zannella@enel.com;paola.ladisa@enel.com</v>
          </cell>
          <cell r="V25" t="str">
            <v>daniela.nigro@enel.com;giovanni.derosa@enel.com</v>
          </cell>
          <cell r="W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O26" t="str">
            <v>mabc@energidanmark.dk</v>
          </cell>
          <cell r="P26" t="str">
            <v xml:space="preserve">intraday@energidanmark.dk ;kort@energidanmark.dk;movo@energidanmark.dk;jolp@energidanmark.dk;mbkj@energidanmark.dk </v>
          </cell>
          <cell r="V26" t="str">
            <v>fin-reg@energidanmark.dk;controlling-group@energidanmark.dk</v>
          </cell>
          <cell r="W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O27" t="str">
            <v>npp@ensco.eu</v>
          </cell>
          <cell r="P27" t="str">
            <v>e-schedules@ensco.eu;e-schedules@ensco.eu</v>
          </cell>
          <cell r="V27" t="str">
            <v>scheduling@ensco.eu</v>
          </cell>
          <cell r="W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O28" t="str">
            <v>npp@ensco.eu</v>
          </cell>
          <cell r="P28" t="str">
            <v>scheduling@ensco.eu;</v>
          </cell>
          <cell r="V28" t="str">
            <v>scheduling@ensco.eu</v>
          </cell>
          <cell r="W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O29" t="str">
            <v>c.tsalikidis@zenith.gr;m.kokkalidou@zenith.gr</v>
          </cell>
          <cell r="P29" t="str">
            <v>i.marneris@zenith.gr;m.kokkalidou@zenith.gr;i.marneris@zenith.gr;o.nikolopoulos@zenith.gr;c.roumkos@zenith.gr;m.stanitsas@zenith.gr;c.tsalikidis@zenith.gr</v>
          </cell>
          <cell r="Q29" t="str">
            <v>i.marneris@zenith.gr;c.tsalikidis@zenith.gr;o.nikolopoulos@zenith.gr</v>
          </cell>
          <cell r="V29" t="str">
            <v>c.tsalikidis@zenith.gr;m.kokkalidou@zenith.gr</v>
          </cell>
          <cell r="W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O30" t="str">
            <v>xrigas@weenergy.gr;aggregation@eunice-group.com</v>
          </cell>
          <cell r="P30" t="str">
            <v>xrigas@weenergy.gr;aggregation@eunice-group.com;xrigas@weenergy.gr</v>
          </cell>
          <cell r="V30" t="str">
            <v>xrigas@weenergy.gr</v>
          </cell>
          <cell r="W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O31" t="str">
            <v>e.kotopouli@weenergy.gr;c.zografos@weenergy.gr</v>
          </cell>
          <cell r="P31" t="str">
            <v>e.kotopouli@weenergy.gr;c.zografos@weenergy.gr;</v>
          </cell>
          <cell r="Q31" t="str">
            <v>e.kotopouli@weenergy.gr;a.dardamanis@weenergy.gr</v>
          </cell>
          <cell r="V31" t="str">
            <v>e.kotopouli@weenergy.gr;c.zografos@weenergy.gr</v>
          </cell>
          <cell r="W31" t="str">
            <v>vkalavrouziotis@eunice-group.com;e.kotopouli@weenergy.gr</v>
          </cell>
          <cell r="X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Q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Q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O35" t="str">
            <v>dim.dimitrov@evn.bg</v>
          </cell>
          <cell r="P35" t="str">
            <v>simeon.buchkov@evn.bg;tihomir.zhelev@evn.bg;simeon.buchkov@evn.bg</v>
          </cell>
          <cell r="S35" t="str">
            <v>dim.dimitrov@evn.bg</v>
          </cell>
          <cell r="T35" t="str">
            <v>dim.dimitrov@evn.bg</v>
          </cell>
          <cell r="V35" t="str">
            <v>madlena.hristova@evn.bg;remit@evn-trading.com</v>
          </cell>
          <cell r="W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O36" t="str">
            <v>kostas.vasilikos@forenaenergy.gr</v>
          </cell>
          <cell r="P36" t="str">
            <v>dimitris.leontaras@forenaenergy.gr;kostas.papathanasiou@forenaenergy.gr;kostas.papathanasiou@forenaenergy.gr;dimitris.leontaras@forenaenergy.gr</v>
          </cell>
          <cell r="V36" t="str">
            <v>dimitris.leontaras@forenaenergy.gr;kostas.papathanasiou@forenaenergy.gr</v>
          </cell>
          <cell r="W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O37" t="str">
            <v>ioannidis@greenaggregator.com</v>
          </cell>
          <cell r="P37" t="str">
            <v>ioannidis@greenaggregator.com;ioannidis@greenaggregator.com</v>
          </cell>
          <cell r="V37" t="str">
            <v>ioannidis@greenaggregator.com</v>
          </cell>
          <cell r="W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O38" t="str">
            <v>genibsrc@gen-i.si;geni.rm@gen-i.si;Andreja.Zupan@gen-i.si</v>
          </cell>
          <cell r="P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Q38" t="str">
            <v>Peter.Svensek@gen-i.si;Ales.Mijot@gen-i.si;Ales.Mijot@gen-i.si;Peter.Svensek@gen-i.si</v>
          </cell>
          <cell r="V38" t="str">
            <v>genitr.dm@gen-i.si;geni.ittr@gen-i.si</v>
          </cell>
          <cell r="W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O39" t="str">
            <v>vasileiou@gre-en.gr;bouras@gre-en.gr;dalla@gre-en.gr;miliotis@gre-en.gr</v>
          </cell>
          <cell r="P39" t="str">
            <v>vasileiou@gre-en.gr;bouras@gre-en.gr;laskaris@gre-en.gr;kmv@gre-en.gr;schedule@gre-en.gr;bouras@gre-en.gr</v>
          </cell>
          <cell r="S39" t="str">
            <v>dalla@gre-en.gr</v>
          </cell>
          <cell r="T39" t="str">
            <v>dalla@gre-en.gr</v>
          </cell>
          <cell r="V39" t="str">
            <v>dalla@gre-en.gr;bouras@gre-en.gr</v>
          </cell>
          <cell r="W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O40" t="str">
            <v>palexandrakis@heron.gr;palexandrakis@heron.gr</v>
          </cell>
          <cell r="P40" t="str">
            <v>liliadis@heron.gr;dlazaridis@heron.gr;enellopoulos@heron.gr;ntsouris@heron.gr;dchatzigiannis@heron.gr;liliadis@heron.gr;dlazaridis@heron.gr;enellopoulos@heron.gr;dchatzigiannis@heron.gr;ntsouris@heron.gr</v>
          </cell>
          <cell r="Q40" t="str">
            <v>liliadis@heron.gr;ntsouris@heron.gr;dchatzigiannis@heron.gr</v>
          </cell>
          <cell r="V40" t="str">
            <v>energy.management@heron.gr;dlazaridis@heron.gr;enellopoulos@heron.gr;emops@heron.gr ;dchatzigiannis@heron.gr</v>
          </cell>
          <cell r="W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O41" t="str">
            <v>palexandrakis@heron.gr</v>
          </cell>
          <cell r="P41" t="str">
            <v>ntsouris@heron.gr;dchatzigiannis@heron.gr;dchatzigiannis@heron.gr;ntsouris@heron.gr</v>
          </cell>
          <cell r="Q41" t="str">
            <v>ntsouris@heron.gr;dchatzigiannis@heron.gr</v>
          </cell>
          <cell r="V41" t="str">
            <v>emops@heron.gr ;dchatzigiannis@heron.gr</v>
          </cell>
          <cell r="W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O42" t="str">
            <v>tjasa.brilej-molan@hse.si</v>
          </cell>
          <cell r="P42" t="str">
            <v>rade.ristic@hse.si;miha.stendler@hse.si;david.gjuran@hse.si;David.gjuran@hse.si;rade.ristic@hse.si;miha.stendler@hse.si</v>
          </cell>
          <cell r="Q42" t="str">
            <v>rade.ristic@hse.si</v>
          </cell>
          <cell r="V42" t="str">
            <v>janez.sinkovec@hse.si</v>
          </cell>
          <cell r="W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O43" t="str">
            <v>vpapakonstantinou@mplegal.gr</v>
          </cell>
          <cell r="P43" t="str">
            <v>cgeorg@inaccess.com;npsaltis@inaccess.com;cgeorg@inaccess.com;npsaltis@inaccess.com</v>
          </cell>
          <cell r="V43" t="str">
            <v>cgeorg@inaccess.com;vnellas@inaccess.com</v>
          </cell>
          <cell r="W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O44" t="str">
            <v>miha.gornik@interenergo.si</v>
          </cell>
          <cell r="P44" t="str">
            <v>anita.stankovic@interenergo.si;nik.mlakar@interenergo.si;nik.mlakar@interenergo.si;anita.stankovic@interenergo.si</v>
          </cell>
          <cell r="S44" t="str">
            <v>lili.kotnik@interenergo.si;backoffice@interenergo.si;sladjana.ninic@interenergo.si;risk@interenergo.si</v>
          </cell>
          <cell r="V44" t="str">
            <v>miha.gornik@interenergo.si;lili.kotnik@interenergo.si;matjaz.kodermac@interenergo.si</v>
          </cell>
          <cell r="W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O45" t="str">
            <v>k.vamvoukakis@k-en.gr</v>
          </cell>
          <cell r="P45" t="str">
            <v>k.vamvoukakis@k-en.gr;e.papadimou@k-en.gr;e.papadimou@k-en.gr;k.vamvoukakis@k-en.gr</v>
          </cell>
          <cell r="V45" t="str">
            <v>k.vamvoukakis@k-en.gr;e.papadimou@k-en.gr</v>
          </cell>
          <cell r="W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O46" t="str">
            <v>ioannis.giannakopoulos@protergia.gr</v>
          </cell>
          <cell r="P46" t="str">
            <v>Anastasios.Mastrapas@protergia.gr;Georgios.Zokaris@protergia.gr;Dimitrios.Kotzaoustopoulos@mytilineos.gr;anastasios.mastrapas@protergia.gr;georgios.zokaris@protergia.gr</v>
          </cell>
          <cell r="V46" t="str">
            <v>dimitrios.georgopoulos1@protergia.gr</v>
          </cell>
          <cell r="W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O47" t="str">
            <v>pt@markoubros.com</v>
          </cell>
          <cell r="P47" t="str">
            <v>pt@markoubros.com;pt@markoubros.com;c.tsakiris@markoubros.com</v>
          </cell>
          <cell r="V47" t="str">
            <v>pt@markoubros.com</v>
          </cell>
          <cell r="W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O48" t="str">
            <v>backoffice@le-trading.sk;nnedic@le-trading.sk</v>
          </cell>
          <cell r="P48" t="str">
            <v>nnedic@le-trading.sk;dajdacic@le-trading.sk;mmilanovic@le-trading.sk;dajdacic@le-trading.sk;mmilanovic@le-trading.sk</v>
          </cell>
          <cell r="T48" t="str">
            <v>vnovovic@le-trading.sk</v>
          </cell>
          <cell r="V48" t="str">
            <v>dajdacic@le-trading.sk;nrunjic@le-trading.sk</v>
          </cell>
          <cell r="W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O49" t="str">
            <v>e.pantazis@dei.com.gr;c.gkavogianni@dei.gr</v>
          </cell>
          <cell r="P49" t="str">
            <v>a.koumanakos@dei.com.gr;megalopoli-offers@lignitiki-megalopolis.gr;a.koumanakos@dei.com.gr</v>
          </cell>
          <cell r="V49" t="str">
            <v xml:space="preserve"> i.iliopoulos@dei.com.gr;s.christopoulos@dei.com.gr</v>
          </cell>
          <cell r="W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O50" t="str">
            <v>e.pantazis@dei.com.gr;c.gkavogianni@dei.gr</v>
          </cell>
          <cell r="P50" t="str">
            <v>meliti-offers@lignitiki-melitis.gr;t.pagtzis@dei.com.gr;meliti-offers@lignitiki-melitis.gr;t.pagtzis@dei.com.gr</v>
          </cell>
          <cell r="V50" t="str">
            <v>f.kosmidou@dei.com.gr;ge.papadakis@dei.com.gr</v>
          </cell>
          <cell r="W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O51" t="str">
            <v>goikonomou@moh.gr</v>
          </cell>
          <cell r="P51" t="str">
            <v>goikonomou@moh.gr;msideri@moh.gr</v>
          </cell>
          <cell r="S51" t="str">
            <v>goikonomou@moh.gr;msideri@moh.gr</v>
          </cell>
          <cell r="T51" t="str">
            <v>goikonomou@moh.gr</v>
          </cell>
          <cell r="V51" t="str">
            <v>satrasni@moh.gr</v>
          </cell>
          <cell r="W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O52" t="str">
            <v>sofoklis.karapidakis@protergia.gr</v>
          </cell>
          <cell r="P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V52" t="str">
            <v>vasilios.mavrakis1@protergia.gr</v>
          </cell>
          <cell r="W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Q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Q54" t="str">
            <v>Andreas.Mouratis@nbgsecurities.com;Kostas.Karastamatis@nbgsecurities.com;Andreas.Mouratis@nbgsecurities.com;Kostas.Karastamatis@nbgsecurities.com</v>
          </cell>
          <cell r="W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O55" t="str">
            <v>vlarissi@nrg.gr</v>
          </cell>
          <cell r="P55" t="str">
            <v>vlarissi@nrg.gr;etzamalis@nrg.gr;etzamalis@nrg.gr;vlarissi@nrg.gr;kgousdovas@nrg.gr</v>
          </cell>
          <cell r="Q55" t="str">
            <v>vlarissi@nrg.gr;etzamalis@nrg.gr</v>
          </cell>
          <cell r="V55" t="str">
            <v>vlarissi@nrg.gr;etzamalis@nrg.gr</v>
          </cell>
          <cell r="W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Q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O57" t="str">
            <v>szaharia@optimusenergy.gr</v>
          </cell>
          <cell r="P57" t="str">
            <v>svagropoulos@optimusenergy.gr;drizou@optimusenergy.gr;drizou@optimusenergy.gr;svagropoulos@optimusenergy.gr</v>
          </cell>
          <cell r="V57" t="str">
            <v>svagropoulos@optimusenergy.gr;drizou@optimusenergy.gr</v>
          </cell>
          <cell r="W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O58" t="str">
            <v>arisdimitriadis@ote.gr</v>
          </cell>
          <cell r="P58" t="str">
            <v>giorgos.vagionakis@ote-estate.gr;lysandros.katsaros@ote-estate.gr;ioannis.andreou@ote-estate.gr;ioannis.andreou@ote-estate.gr;Lysandros.katsaros@ote-estate.gr;giorgos.vagionakis@ote-estate.gr</v>
          </cell>
          <cell r="V58" t="str">
            <v>spyros.lazaris@ote-estate.gr;giorgos.vagionakis@ote-estate.gr;ioannis.andreou@ote-estate.gr</v>
          </cell>
          <cell r="W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O59" t="str">
            <v>ekounani@petrogaz.gr</v>
          </cell>
          <cell r="P59" t="str">
            <v>trading@petrogaz.gr;kkallitsis@petrogaz.gr;kkallitsis@petrogaz.gr;emavridi@petrogaz.gr</v>
          </cell>
          <cell r="Q59" t="str">
            <v>trading@petrogaz.gr;kkallitsis@petrogaz.gr</v>
          </cell>
          <cell r="V59" t="str">
            <v>tpolimenakos@petrogaz.gr;trading@petrogaz.gr</v>
          </cell>
          <cell r="W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Q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O62" t="str">
            <v>e.pantazis@dei.com.gr;c.gkavogianni@dei.gr</v>
          </cell>
          <cell r="P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Q62" t="str">
            <v>c.chatzianastasiou@dei.com.gr;r.sassun@dei.com.gr;a.psyrri@dei.com.gr;c.chatzianastasiou@dei.com.gr;jtsega@me.com;marco.pellegrino@ref-e.com;r.sassun@dei.com.gr;n.rozis@dei.com.gr</v>
          </cell>
          <cell r="V62" t="str">
            <v>f.chouliaras@dei.com.gr; i.maris@dei.com.gr; p.balasi@dei.com.gr</v>
          </cell>
          <cell r="W62" t="str">
            <v>ev.angelopoulos@dei.com.gr;a.adamakos@dei.com.gr;d.aletras@dei.com.gr</v>
          </cell>
          <cell r="X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O63" t="str">
            <v>sofoklis.karapidakis@protergia.gr</v>
          </cell>
          <cell r="P63" t="str">
            <v>Dimitrios.Georgopoulos@protergia.gr;Dimitrios.Georgopoulos@protergia.gr</v>
          </cell>
          <cell r="V63" t="str">
            <v>Dimitrios.Georgopoulos@protergia.gr</v>
          </cell>
          <cell r="W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O64" t="str">
            <v>sofoklis.karapidakis@protergia.gr</v>
          </cell>
          <cell r="P64" t="str">
            <v>omiros.vlachos@protergia.gr;Vasilios.Mavrakis@protergia.gr;vasilios.mavrakis@protergia.gr</v>
          </cell>
          <cell r="V64" t="str">
            <v>Vasilios.Mavrakis@protergia.gr</v>
          </cell>
          <cell r="W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O65" t="str">
            <v>mmanolaki@renoptipower.gr;sdaggas@renoptipower.gr;gmilionis@renoptipower.gr</v>
          </cell>
          <cell r="P65" t="str">
            <v>mmanolaki@renoptipower.gr;sdaggas@renoptipower.gr;gmilionis@renoptipower.gr;mmanolaki@renoptipower.gr;gmilionis@renoptipower.gr;sdaggas@renoptipower.gr</v>
          </cell>
          <cell r="V65" t="str">
            <v>mmanolaki@renoptipower.gr;eprionisti@eren.com.gr</v>
          </cell>
          <cell r="W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O66" t="str">
            <v>mt@sentradesa.com</v>
          </cell>
          <cell r="P66" t="str">
            <v>ha@sentradesa.com;cg@sentradesa.com;gk@sentradesa.com;ha@sentradesa.com;cg@sentradesa.com;gk@sentradesa.com;mm@sentradesa.com</v>
          </cell>
          <cell r="V66" t="str">
            <v>trading@sentradesa.com;accounts@sentradesa.com</v>
          </cell>
          <cell r="W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O67" t="str">
            <v>vtasiou@soumpasis.gr;ksoum@soumpasis.gr</v>
          </cell>
          <cell r="P67" t="str">
            <v>vtasiou@soumpasis.gr;ksoum@soumpasis.gr;ksoum@soumpasis.gr;vtasiou@soumpasis.gr</v>
          </cell>
          <cell r="Q67" t="str">
            <v>ksoum@soumpasis.gr;vtasiou@soumpasis.gr</v>
          </cell>
          <cell r="V67" t="str">
            <v>ksoum@soumpasis.gr;vtasiou@soumpasis.gr</v>
          </cell>
          <cell r="W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O68" t="str">
            <v>marek.dal-canton@statkraft.com;mariia.pereverzeva@statkraft.com</v>
          </cell>
          <cell r="P68" t="str">
            <v>Michal.Greben@statkraft.com;ozan.sahin@statkraft.com;ozan.sahin@statkraft.com</v>
          </cell>
          <cell r="S68" t="str">
            <v>ermela.hoxha@statkraft.com;Michal.Greben@statkraft.com</v>
          </cell>
          <cell r="T68" t="str">
            <v>ermela.hoxha@statkraft.com;Michal.Greben@statkraft.com</v>
          </cell>
          <cell r="W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O69" t="str">
            <v>goikonomou@moh.gr</v>
          </cell>
          <cell r="P69" t="str">
            <v>goikonomou@moh.gr;goikonomou@moh.gr</v>
          </cell>
          <cell r="S69" t="str">
            <v>goikonomou@moh.gr</v>
          </cell>
          <cell r="T69" t="str">
            <v>goikonomou@moh.gr</v>
          </cell>
          <cell r="V69" t="str">
            <v>goikonomou@moh.gr</v>
          </cell>
          <cell r="W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O70" t="str">
            <v>agrigoroudis@terna-energy.com</v>
          </cell>
          <cell r="P70" t="str">
            <v>dmilionis@terna-energy.com;nskourli@terna-energy.com;pgalanis@terna-energy.com;nskourli@terna-energy.com</v>
          </cell>
          <cell r="W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O71" t="str">
            <v>mmanti@steelmet.gr;cdaskalopoulou@vienersa.gr</v>
          </cell>
          <cell r="P71" t="str">
            <v>mkalaitzakis@vienersa.gr;ffouki@vienersa.gr;amakrysopoulos@vienersa.gr;ffouki@vienersa.gr;mkalaitzakis@vienersa.gr;amakrysopoulos@vienersa.gr</v>
          </cell>
          <cell r="Q71" t="str">
            <v>mkalaitzakis@vienersa.gr;cdaskalopoulou@vienersa.gr</v>
          </cell>
          <cell r="V71" t="str">
            <v>mkalaitzakis@vienersa.gr;cdaskalopoulou@vienersa.gr</v>
          </cell>
          <cell r="W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O72" t="str">
            <v>pt@markoubros.com</v>
          </cell>
          <cell r="P72" t="str">
            <v>pt@markoubros.com;pt@markoubros.com;pkm@markoubros.com</v>
          </cell>
          <cell r="V72" t="str">
            <v>pt@markoubros.com</v>
          </cell>
          <cell r="W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O73" t="str">
            <v>nliouliou@volterra.gr</v>
          </cell>
          <cell r="P73" t="str">
            <v>ninabakara@volterra.gr;ninabakara@volterra.gr;ninabakara@volterra.gr;amitskini@volterra.gr;ipolitis@volterra.gr</v>
          </cell>
          <cell r="Q73" t="str">
            <v>ipolitis@volterra.gr;ipolitis@volterra.gr</v>
          </cell>
          <cell r="V73" t="str">
            <v>ipolitis@volterra.gr;ninabakara@volterra.gr</v>
          </cell>
          <cell r="W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O74" t="str">
            <v>g.panagiotou@volton.gr</v>
          </cell>
          <cell r="P74" t="str">
            <v>g.panagiotou@volton.gr;k.pantziris@volton.gr;g.theleritis@volton.gr;g.panagiotou@volton.gr;k.pantziris@volton.gr;g.theleritis@volton.gr</v>
          </cell>
          <cell r="V74" t="str">
            <v>g.panagiotou@volton.gr;k.pantziris@volton.gr</v>
          </cell>
          <cell r="W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O75" t="str">
            <v>n.xanthi@watt-volt.gr</v>
          </cell>
          <cell r="P75" t="str">
            <v>g.makridakis@watt-volt.gr;k.daskalou@watt-volt.gr;m.piacha@watt-volt.gr;v.mavrogenis@watt-volt.gr;k.daskalou@watt-volt.gr;g.makridakis@watt-volt.gr;v.mavrogenis@watt-volt.gr;m.piacha@watt-volt.gr</v>
          </cell>
          <cell r="Q75" t="str">
            <v>g.makridakis@watt-volt.gr;k.daskalou@watt-volt.gr</v>
          </cell>
          <cell r="V75" t="str">
            <v>g.makridakis@watt-volt.gr;k.daskalou@watt-volt.gr</v>
          </cell>
          <cell r="W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O76" t="str">
            <v>papatheodorou@wootis.gr</v>
          </cell>
          <cell r="P76" t="str">
            <v>papatheodorou@wootis.gr;michas@wootis.gr;kampili@wootis.gr;kampili@wootis.gr;michas@wootis.gr;papatheodorou@wootis.gr</v>
          </cell>
          <cell r="V76" t="str">
            <v>papatheodorou@wootis.gr;michas@wootis.gr</v>
          </cell>
          <cell r="W76" t="str">
            <v>michas@wootis.gr</v>
          </cell>
        </row>
      </sheetData>
      <sheetData sheetId="56"/>
      <sheetData sheetId="57"/>
      <sheetData sheetId="58"/>
      <sheetData sheetId="59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60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61"/>
      <sheetData sheetId="62"/>
      <sheetData sheetId="63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4" sqref="B4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190</v>
      </c>
      <c r="C4" s="18">
        <v>190</v>
      </c>
      <c r="D4" s="18">
        <v>190</v>
      </c>
      <c r="E4" s="18">
        <v>190</v>
      </c>
      <c r="F4" s="18">
        <v>190</v>
      </c>
      <c r="G4" s="18">
        <v>190</v>
      </c>
      <c r="H4" s="18">
        <v>158</v>
      </c>
      <c r="I4" s="18">
        <v>180</v>
      </c>
      <c r="J4" s="18">
        <v>193</v>
      </c>
      <c r="K4" s="18">
        <v>193</v>
      </c>
      <c r="L4" s="18">
        <v>195</v>
      </c>
      <c r="M4" s="18">
        <v>225</v>
      </c>
      <c r="N4" s="18">
        <v>225</v>
      </c>
      <c r="O4" s="18">
        <v>225</v>
      </c>
      <c r="P4" s="18">
        <v>225</v>
      </c>
      <c r="Q4" s="18">
        <v>195</v>
      </c>
      <c r="R4" s="18">
        <v>218</v>
      </c>
      <c r="S4" s="18">
        <v>193</v>
      </c>
      <c r="T4" s="18">
        <v>193</v>
      </c>
      <c r="U4" s="18">
        <v>193</v>
      </c>
      <c r="V4" s="18">
        <v>193</v>
      </c>
      <c r="W4" s="18">
        <v>193</v>
      </c>
      <c r="X4" s="18">
        <v>195</v>
      </c>
      <c r="Y4" s="18">
        <v>225</v>
      </c>
      <c r="Z4" s="19">
        <v>160</v>
      </c>
      <c r="AA4" s="20">
        <f>SUM(B4:Z4)</f>
        <v>4917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165</v>
      </c>
      <c r="C7" s="18">
        <v>165</v>
      </c>
      <c r="D7" s="18">
        <v>165</v>
      </c>
      <c r="E7" s="18">
        <v>165</v>
      </c>
      <c r="F7" s="18">
        <v>165</v>
      </c>
      <c r="G7" s="18">
        <v>165</v>
      </c>
      <c r="H7" s="18">
        <v>193</v>
      </c>
      <c r="I7" s="18">
        <v>205</v>
      </c>
      <c r="J7" s="18">
        <v>140</v>
      </c>
      <c r="K7" s="18">
        <v>140</v>
      </c>
      <c r="L7" s="18">
        <v>140</v>
      </c>
      <c r="M7" s="18">
        <v>140</v>
      </c>
      <c r="N7" s="18">
        <v>140</v>
      </c>
      <c r="O7" s="18">
        <v>150</v>
      </c>
      <c r="P7" s="18">
        <v>150</v>
      </c>
      <c r="Q7" s="18">
        <v>150</v>
      </c>
      <c r="R7" s="18">
        <v>150</v>
      </c>
      <c r="S7" s="18">
        <v>183</v>
      </c>
      <c r="T7" s="18">
        <v>175</v>
      </c>
      <c r="U7" s="18">
        <v>175</v>
      </c>
      <c r="V7" s="18">
        <v>175</v>
      </c>
      <c r="W7" s="18">
        <v>173</v>
      </c>
      <c r="X7" s="18">
        <v>140</v>
      </c>
      <c r="Y7" s="18">
        <v>165</v>
      </c>
      <c r="Z7" s="19">
        <v>169</v>
      </c>
      <c r="AA7" s="20">
        <f>SUM(B7:Z7)</f>
        <v>4043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>
        <v>28</v>
      </c>
      <c r="I25" s="72">
        <v>50</v>
      </c>
      <c r="J25" s="72"/>
      <c r="K25" s="72"/>
      <c r="L25" s="72"/>
      <c r="M25" s="72"/>
      <c r="N25" s="72"/>
      <c r="O25" s="72"/>
      <c r="P25" s="72"/>
      <c r="Q25" s="72"/>
      <c r="R25" s="72"/>
      <c r="S25" s="72">
        <v>33</v>
      </c>
      <c r="T25" s="72">
        <v>35</v>
      </c>
      <c r="U25" s="72">
        <v>35</v>
      </c>
      <c r="V25" s="72">
        <v>35</v>
      </c>
      <c r="W25" s="72">
        <v>33</v>
      </c>
      <c r="X25" s="72"/>
      <c r="Y25" s="72"/>
      <c r="Z25" s="73">
        <v>4</v>
      </c>
      <c r="AA25" s="59">
        <f>SUM(B25:Z25)</f>
        <v>253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65</v>
      </c>
      <c r="I26" s="76">
        <v>55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50</v>
      </c>
      <c r="P26" s="76">
        <v>50</v>
      </c>
      <c r="Q26" s="76">
        <v>50</v>
      </c>
      <c r="R26" s="76">
        <v>50</v>
      </c>
      <c r="S26" s="76">
        <v>50</v>
      </c>
      <c r="T26" s="76">
        <v>40</v>
      </c>
      <c r="U26" s="76">
        <v>40</v>
      </c>
      <c r="V26" s="76">
        <v>40</v>
      </c>
      <c r="W26" s="76">
        <v>40</v>
      </c>
      <c r="X26" s="76">
        <v>40</v>
      </c>
      <c r="Y26" s="76">
        <v>65</v>
      </c>
      <c r="Z26" s="77">
        <v>65</v>
      </c>
      <c r="AA26" s="64">
        <f>SUM(B26:Z26)</f>
        <v>1290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>
        <v>50</v>
      </c>
      <c r="AA27" s="64">
        <f>SUM(B27:Z27)</f>
        <v>1250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>
        <v>50</v>
      </c>
      <c r="AA28" s="64">
        <f>SUM(B28:Z28)</f>
        <v>1250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165</v>
      </c>
      <c r="C30" s="48">
        <f t="shared" ref="C30:AA30" si="2">SUM(C25:C29)</f>
        <v>165</v>
      </c>
      <c r="D30" s="48">
        <f t="shared" si="2"/>
        <v>165</v>
      </c>
      <c r="E30" s="48">
        <f t="shared" si="2"/>
        <v>165</v>
      </c>
      <c r="F30" s="48">
        <f t="shared" si="2"/>
        <v>165</v>
      </c>
      <c r="G30" s="48">
        <f t="shared" si="2"/>
        <v>165</v>
      </c>
      <c r="H30" s="48">
        <f t="shared" si="2"/>
        <v>193</v>
      </c>
      <c r="I30" s="48">
        <f t="shared" si="2"/>
        <v>205</v>
      </c>
      <c r="J30" s="48">
        <f t="shared" si="2"/>
        <v>140</v>
      </c>
      <c r="K30" s="48">
        <f t="shared" si="2"/>
        <v>140</v>
      </c>
      <c r="L30" s="48">
        <f t="shared" si="2"/>
        <v>140</v>
      </c>
      <c r="M30" s="48">
        <f t="shared" si="2"/>
        <v>140</v>
      </c>
      <c r="N30" s="48">
        <f t="shared" si="2"/>
        <v>140</v>
      </c>
      <c r="O30" s="48">
        <f t="shared" si="2"/>
        <v>150</v>
      </c>
      <c r="P30" s="48">
        <f t="shared" si="2"/>
        <v>150</v>
      </c>
      <c r="Q30" s="48">
        <f t="shared" si="2"/>
        <v>150</v>
      </c>
      <c r="R30" s="48">
        <f t="shared" si="2"/>
        <v>150</v>
      </c>
      <c r="S30" s="48">
        <f t="shared" si="2"/>
        <v>183</v>
      </c>
      <c r="T30" s="48">
        <f t="shared" si="2"/>
        <v>175</v>
      </c>
      <c r="U30" s="48">
        <f t="shared" si="2"/>
        <v>175</v>
      </c>
      <c r="V30" s="48">
        <f t="shared" si="2"/>
        <v>175</v>
      </c>
      <c r="W30" s="48">
        <f t="shared" si="2"/>
        <v>173</v>
      </c>
      <c r="X30" s="48">
        <f t="shared" si="2"/>
        <v>140</v>
      </c>
      <c r="Y30" s="48">
        <f t="shared" si="2"/>
        <v>165</v>
      </c>
      <c r="Z30" s="49">
        <f t="shared" si="2"/>
        <v>169</v>
      </c>
      <c r="AA30" s="50">
        <f t="shared" si="2"/>
        <v>4043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145</v>
      </c>
      <c r="C32" s="78">
        <v>145</v>
      </c>
      <c r="D32" s="78">
        <v>145</v>
      </c>
      <c r="E32" s="78">
        <v>145</v>
      </c>
      <c r="F32" s="78">
        <v>145</v>
      </c>
      <c r="G32" s="78">
        <v>145</v>
      </c>
      <c r="H32" s="78">
        <v>113</v>
      </c>
      <c r="I32" s="78">
        <v>135</v>
      </c>
      <c r="J32" s="78">
        <v>128</v>
      </c>
      <c r="K32" s="78">
        <v>128</v>
      </c>
      <c r="L32" s="78">
        <v>130</v>
      </c>
      <c r="M32" s="78">
        <v>160</v>
      </c>
      <c r="N32" s="78">
        <v>160</v>
      </c>
      <c r="O32" s="78">
        <v>160</v>
      </c>
      <c r="P32" s="78">
        <v>160</v>
      </c>
      <c r="Q32" s="78">
        <v>130</v>
      </c>
      <c r="R32" s="78">
        <v>153</v>
      </c>
      <c r="S32" s="78">
        <v>128</v>
      </c>
      <c r="T32" s="78">
        <v>128</v>
      </c>
      <c r="U32" s="78">
        <v>128</v>
      </c>
      <c r="V32" s="78">
        <v>128</v>
      </c>
      <c r="W32" s="78">
        <v>128</v>
      </c>
      <c r="X32" s="78">
        <v>130</v>
      </c>
      <c r="Y32" s="79">
        <v>160</v>
      </c>
      <c r="Z32" s="73">
        <v>115</v>
      </c>
      <c r="AA32" s="59">
        <f>SUM(B32:Z32)</f>
        <v>3472</v>
      </c>
    </row>
    <row r="33" spans="1:27" ht="20.100000000000001" customHeight="1" x14ac:dyDescent="0.2">
      <c r="A33" s="74" t="s">
        <v>28</v>
      </c>
      <c r="B33" s="75">
        <v>45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65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>
        <v>45</v>
      </c>
      <c r="AA33" s="64">
        <f>SUM(B33:Z33)</f>
        <v>1445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190</v>
      </c>
      <c r="C37" s="48">
        <f t="shared" ref="C37:AA37" si="3">SUM(C32:C36)</f>
        <v>190</v>
      </c>
      <c r="D37" s="48">
        <f t="shared" si="3"/>
        <v>190</v>
      </c>
      <c r="E37" s="48">
        <f t="shared" si="3"/>
        <v>190</v>
      </c>
      <c r="F37" s="48">
        <f t="shared" si="3"/>
        <v>190</v>
      </c>
      <c r="G37" s="48">
        <f t="shared" si="3"/>
        <v>190</v>
      </c>
      <c r="H37" s="48">
        <f t="shared" si="3"/>
        <v>158</v>
      </c>
      <c r="I37" s="48">
        <f t="shared" si="3"/>
        <v>180</v>
      </c>
      <c r="J37" s="48">
        <f t="shared" si="3"/>
        <v>193</v>
      </c>
      <c r="K37" s="48">
        <f t="shared" si="3"/>
        <v>193</v>
      </c>
      <c r="L37" s="48">
        <f t="shared" si="3"/>
        <v>195</v>
      </c>
      <c r="M37" s="48">
        <f t="shared" si="3"/>
        <v>225</v>
      </c>
      <c r="N37" s="48">
        <f t="shared" si="3"/>
        <v>225</v>
      </c>
      <c r="O37" s="48">
        <f t="shared" si="3"/>
        <v>225</v>
      </c>
      <c r="P37" s="48">
        <f t="shared" si="3"/>
        <v>225</v>
      </c>
      <c r="Q37" s="48">
        <f t="shared" si="3"/>
        <v>195</v>
      </c>
      <c r="R37" s="48">
        <f t="shared" si="3"/>
        <v>218</v>
      </c>
      <c r="S37" s="48">
        <f t="shared" si="3"/>
        <v>193</v>
      </c>
      <c r="T37" s="48">
        <f t="shared" si="3"/>
        <v>193</v>
      </c>
      <c r="U37" s="48">
        <f t="shared" si="3"/>
        <v>193</v>
      </c>
      <c r="V37" s="48">
        <f t="shared" si="3"/>
        <v>193</v>
      </c>
      <c r="W37" s="48">
        <f t="shared" si="3"/>
        <v>193</v>
      </c>
      <c r="X37" s="48">
        <f t="shared" si="3"/>
        <v>195</v>
      </c>
      <c r="Y37" s="48">
        <f t="shared" si="3"/>
        <v>225</v>
      </c>
      <c r="Z37" s="49">
        <f t="shared" si="3"/>
        <v>160</v>
      </c>
      <c r="AA37" s="50">
        <f t="shared" si="3"/>
        <v>4917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2021-10-30T07:34:12Z</dcterms:created>
  <dcterms:modified xsi:type="dcterms:W3CDTF">2021-10-30T07:34:12Z</dcterms:modified>
</cp:coreProperties>
</file>