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[1]RES_Portfolios!$C$10:$K$35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<sst xmlns="http://schemas.openxmlformats.org/spreadsheetml/2006/main" count="38" uniqueCount="33">
  <si>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</si>
  <si>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26/10/2021 10:37:42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</si>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</sst>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44496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114.208</v>
          </cell>
        </row>
        <row r="28">
          <cell r="C28">
            <v>0</v>
          </cell>
        </row>
        <row r="29">
          <cell r="C29">
            <v>20.8</v>
          </cell>
        </row>
        <row r="30">
          <cell r="C30">
            <v>541.52199999999993</v>
          </cell>
        </row>
        <row r="31">
          <cell r="C31">
            <v>0</v>
          </cell>
        </row>
        <row r="32">
          <cell r="C32">
            <v>44.428999999999995</v>
          </cell>
        </row>
        <row r="33">
          <cell r="C33">
            <v>90.459000000000017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9.4</v>
          </cell>
        </row>
        <row r="39">
          <cell r="C39">
            <v>4.6049999999999995</v>
          </cell>
        </row>
        <row r="40">
          <cell r="C40">
            <v>15.746</v>
          </cell>
        </row>
        <row r="41">
          <cell r="C41">
            <v>0</v>
          </cell>
        </row>
        <row r="42">
          <cell r="C42">
            <v>583.4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198.24600000000004</v>
          </cell>
        </row>
      </sheetData>
      <sheetData sheetId="4"/>
      <sheetData sheetId="5"/>
      <sheetData sheetId="6"/>
      <sheetData sheetId="7">
        <row r="7">
          <cell r="B7">
            <v>144.57</v>
          </cell>
          <cell r="C7">
            <v>146.19</v>
          </cell>
          <cell r="D7">
            <v>135.85</v>
          </cell>
          <cell r="E7">
            <v>122.78</v>
          </cell>
          <cell r="F7">
            <v>147.01</v>
          </cell>
          <cell r="G7">
            <v>172.03</v>
          </cell>
          <cell r="H7">
            <v>249.85</v>
          </cell>
          <cell r="I7">
            <v>307.02999999999997</v>
          </cell>
          <cell r="J7">
            <v>291.8</v>
          </cell>
          <cell r="K7">
            <v>254.52</v>
          </cell>
          <cell r="L7">
            <v>210</v>
          </cell>
          <cell r="M7">
            <v>205.46</v>
          </cell>
          <cell r="N7">
            <v>204.1</v>
          </cell>
          <cell r="O7">
            <v>202.24</v>
          </cell>
          <cell r="P7">
            <v>210</v>
          </cell>
          <cell r="Q7">
            <v>206.5</v>
          </cell>
          <cell r="R7">
            <v>253.62</v>
          </cell>
          <cell r="S7">
            <v>258.33999999999997</v>
          </cell>
          <cell r="T7">
            <v>334.41</v>
          </cell>
          <cell r="U7">
            <v>325.01</v>
          </cell>
          <cell r="V7">
            <v>264.49</v>
          </cell>
          <cell r="W7">
            <v>237.8</v>
          </cell>
          <cell r="X7">
            <v>234.39</v>
          </cell>
          <cell r="Y7">
            <v>201.88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144.57</v>
          </cell>
          <cell r="C7">
            <v>146.19</v>
          </cell>
          <cell r="D7">
            <v>135.85</v>
          </cell>
          <cell r="E7">
            <v>122.78</v>
          </cell>
          <cell r="F7">
            <v>147.01</v>
          </cell>
          <cell r="G7">
            <v>172.03</v>
          </cell>
          <cell r="H7">
            <v>249.85</v>
          </cell>
          <cell r="I7">
            <v>307.02999999999997</v>
          </cell>
          <cell r="J7">
            <v>291.8</v>
          </cell>
          <cell r="K7">
            <v>254.52</v>
          </cell>
          <cell r="L7">
            <v>210</v>
          </cell>
          <cell r="M7">
            <v>205.46</v>
          </cell>
          <cell r="N7">
            <v>204.1</v>
          </cell>
          <cell r="O7">
            <v>202.24</v>
          </cell>
          <cell r="P7">
            <v>210</v>
          </cell>
          <cell r="Q7">
            <v>206.5</v>
          </cell>
          <cell r="R7">
            <v>253.62</v>
          </cell>
          <cell r="S7">
            <v>258.33999999999997</v>
          </cell>
          <cell r="T7">
            <v>334.41</v>
          </cell>
          <cell r="U7">
            <v>325.01</v>
          </cell>
          <cell r="V7">
            <v>264.49</v>
          </cell>
          <cell r="W7">
            <v>237.8</v>
          </cell>
          <cell r="X7">
            <v>234.39</v>
          </cell>
          <cell r="Y7">
            <v>201.88</v>
          </cell>
        </row>
        <row r="35">
          <cell r="I35">
            <v>4</v>
          </cell>
          <cell r="V35">
            <v>12</v>
          </cell>
          <cell r="W35">
            <v>26.538</v>
          </cell>
          <cell r="X35">
            <v>40.223999999999997</v>
          </cell>
        </row>
        <row r="36">
          <cell r="I36">
            <v>4</v>
          </cell>
          <cell r="X36">
            <v>18.385999999999999</v>
          </cell>
          <cell r="Y36">
            <v>9.06</v>
          </cell>
        </row>
        <row r="57">
          <cell r="B57">
            <v>8.8930000000000007</v>
          </cell>
          <cell r="C57">
            <v>8.7379999999999995</v>
          </cell>
          <cell r="D57">
            <v>9.2729999999999997</v>
          </cell>
          <cell r="E57">
            <v>10.58</v>
          </cell>
          <cell r="F57">
            <v>7.86</v>
          </cell>
          <cell r="G57">
            <v>7.48</v>
          </cell>
          <cell r="H57">
            <v>35.64</v>
          </cell>
          <cell r="I57">
            <v>61.097999999999999</v>
          </cell>
          <cell r="J57">
            <v>9.2799999999999994</v>
          </cell>
          <cell r="K57">
            <v>11.517000000000001</v>
          </cell>
          <cell r="L57">
            <v>9.1349999999999998</v>
          </cell>
          <cell r="M57">
            <v>45.427</v>
          </cell>
          <cell r="N57">
            <v>35.661000000000001</v>
          </cell>
          <cell r="O57">
            <v>6.15</v>
          </cell>
          <cell r="P57">
            <v>23.684000000000001</v>
          </cell>
          <cell r="Q57">
            <v>1.246</v>
          </cell>
          <cell r="R57">
            <v>1.796</v>
          </cell>
          <cell r="S57">
            <v>0.51</v>
          </cell>
          <cell r="T57">
            <v>59.164999999999999</v>
          </cell>
          <cell r="U57">
            <v>48.333999999999996</v>
          </cell>
          <cell r="V57">
            <v>45.006</v>
          </cell>
          <cell r="W57">
            <v>43.691000000000003</v>
          </cell>
          <cell r="X57">
            <v>50.362000000000009</v>
          </cell>
          <cell r="Y57">
            <v>0.996</v>
          </cell>
        </row>
        <row r="63">
          <cell r="B63">
            <v>2.6549999999999998</v>
          </cell>
          <cell r="C63">
            <v>2.6150000000000002</v>
          </cell>
          <cell r="D63">
            <v>2.6160000000000001</v>
          </cell>
          <cell r="E63">
            <v>2.6389999999999998</v>
          </cell>
          <cell r="F63">
            <v>2.7269999999999999</v>
          </cell>
          <cell r="G63">
            <v>3.149</v>
          </cell>
          <cell r="H63">
            <v>3.9129999999999998</v>
          </cell>
          <cell r="I63">
            <v>4.5579999999999998</v>
          </cell>
          <cell r="J63">
            <v>4.7610000000000001</v>
          </cell>
          <cell r="K63">
            <v>4.8410000000000002</v>
          </cell>
          <cell r="L63">
            <v>4.8849999999999998</v>
          </cell>
          <cell r="M63">
            <v>4.859</v>
          </cell>
          <cell r="V63">
            <v>0.21099999999999999</v>
          </cell>
        </row>
        <row r="64">
          <cell r="B64">
            <v>2.9910000000000001</v>
          </cell>
          <cell r="C64">
            <v>2.7739999999999996</v>
          </cell>
          <cell r="D64">
            <v>2.4219999999999997</v>
          </cell>
          <cell r="E64">
            <v>2.3180000000000001</v>
          </cell>
          <cell r="F64">
            <v>2.4849999999999999</v>
          </cell>
          <cell r="G64">
            <v>2.8809999999999998</v>
          </cell>
          <cell r="H64">
            <v>3.532</v>
          </cell>
          <cell r="I64">
            <v>4.9260000000000002</v>
          </cell>
          <cell r="J64">
            <v>8.8490000000000002</v>
          </cell>
          <cell r="K64">
            <v>9.093</v>
          </cell>
          <cell r="L64">
            <v>8.3859999999999992</v>
          </cell>
          <cell r="M64">
            <v>7.3549999999999995</v>
          </cell>
          <cell r="N64">
            <v>4.3879999999999999</v>
          </cell>
          <cell r="O64">
            <v>5.71</v>
          </cell>
          <cell r="P64">
            <v>5.2889999999999997</v>
          </cell>
          <cell r="Q64">
            <v>1.964</v>
          </cell>
          <cell r="R64">
            <v>0.78</v>
          </cell>
          <cell r="S64">
            <v>8.5820000000000007</v>
          </cell>
          <cell r="T64">
            <v>1.6420000000000001</v>
          </cell>
          <cell r="U64">
            <v>3.141</v>
          </cell>
          <cell r="V64">
            <v>0.186</v>
          </cell>
          <cell r="W64">
            <v>5.7000000000000002E-2</v>
          </cell>
          <cell r="X64">
            <v>0.67999999999999994</v>
          </cell>
          <cell r="Y64">
            <v>2.8000000000000001E-2</v>
          </cell>
        </row>
        <row r="74">
          <cell r="O74">
            <v>0.2</v>
          </cell>
          <cell r="Q74">
            <v>13.9</v>
          </cell>
          <cell r="R74">
            <v>6.7</v>
          </cell>
        </row>
      </sheetData>
      <sheetData sheetId="17">
        <row r="57">
          <cell r="B57">
            <v>14.447000000000001</v>
          </cell>
          <cell r="C57">
            <v>7.6960000000000006</v>
          </cell>
          <cell r="D57">
            <v>8.5590000000000011</v>
          </cell>
          <cell r="E57">
            <v>7.5259999999999998</v>
          </cell>
          <cell r="F57">
            <v>11.172000000000001</v>
          </cell>
          <cell r="G57">
            <v>13.088999999999999</v>
          </cell>
          <cell r="J57">
            <v>22.89</v>
          </cell>
          <cell r="K57">
            <v>1.8299999999999998</v>
          </cell>
          <cell r="L57">
            <v>4.91</v>
          </cell>
          <cell r="N57">
            <v>10.028</v>
          </cell>
          <cell r="O57">
            <v>12.061</v>
          </cell>
          <cell r="P57">
            <v>11.856</v>
          </cell>
          <cell r="Q57">
            <v>17.065999999999999</v>
          </cell>
          <cell r="R57">
            <v>9.1379999999999999</v>
          </cell>
          <cell r="S57">
            <v>9.0920000000000005</v>
          </cell>
          <cell r="T57">
            <v>5.7140000000000004</v>
          </cell>
          <cell r="U57">
            <v>5.1440000000000001</v>
          </cell>
          <cell r="V57">
            <v>5.532</v>
          </cell>
          <cell r="W57">
            <v>5.5380000000000003</v>
          </cell>
          <cell r="X57">
            <v>4.8739999999999997</v>
          </cell>
          <cell r="Y57">
            <v>10.084</v>
          </cell>
        </row>
        <row r="62">
          <cell r="C62">
            <v>3.3</v>
          </cell>
          <cell r="D62">
            <v>2.2999999999999998</v>
          </cell>
          <cell r="E62">
            <v>1.9</v>
          </cell>
          <cell r="F62">
            <v>1.9</v>
          </cell>
        </row>
        <row r="63">
          <cell r="C63">
            <v>3.1309999999999998</v>
          </cell>
          <cell r="M63">
            <v>1.474</v>
          </cell>
        </row>
        <row r="64">
          <cell r="B64">
            <v>9.1999999999999998E-2</v>
          </cell>
          <cell r="D64">
            <v>3.452</v>
          </cell>
          <cell r="E64">
            <v>6.1109999999999998</v>
          </cell>
          <cell r="G64">
            <v>0.42099999999999999</v>
          </cell>
          <cell r="H64">
            <v>0.95399999999999996</v>
          </cell>
          <cell r="R64">
            <v>0.186</v>
          </cell>
          <cell r="U64">
            <v>2.6110000000000002</v>
          </cell>
          <cell r="V64">
            <v>1.919</v>
          </cell>
        </row>
        <row r="74">
          <cell r="H74">
            <v>42.1</v>
          </cell>
          <cell r="I74">
            <v>78.599999999999994</v>
          </cell>
          <cell r="K74">
            <v>23.6</v>
          </cell>
          <cell r="L74">
            <v>17.5</v>
          </cell>
          <cell r="M74">
            <v>56.2</v>
          </cell>
          <cell r="N74">
            <v>30</v>
          </cell>
          <cell r="P74">
            <v>17.100000000000001</v>
          </cell>
          <cell r="T74">
            <v>55.1</v>
          </cell>
          <cell r="U74">
            <v>43.7</v>
          </cell>
          <cell r="V74">
            <v>50</v>
          </cell>
          <cell r="W74">
            <v>64.7</v>
          </cell>
          <cell r="X74">
            <v>104.8</v>
          </cell>
        </row>
      </sheetData>
      <sheetData sheetId="18">
        <row r="7">
          <cell r="B7">
            <v>144.57</v>
          </cell>
          <cell r="C7">
            <v>146.19</v>
          </cell>
          <cell r="D7">
            <v>135.85</v>
          </cell>
          <cell r="E7">
            <v>122.78</v>
          </cell>
          <cell r="F7">
            <v>147.01</v>
          </cell>
          <cell r="G7">
            <v>172.03</v>
          </cell>
          <cell r="H7">
            <v>249.85</v>
          </cell>
          <cell r="I7">
            <v>307.02999999999997</v>
          </cell>
          <cell r="J7">
            <v>291.8</v>
          </cell>
          <cell r="K7">
            <v>254.52</v>
          </cell>
          <cell r="L7">
            <v>210</v>
          </cell>
          <cell r="M7">
            <v>205.46</v>
          </cell>
          <cell r="N7">
            <v>204.1</v>
          </cell>
          <cell r="O7">
            <v>202.24</v>
          </cell>
          <cell r="P7">
            <v>210</v>
          </cell>
          <cell r="Q7">
            <v>206.5</v>
          </cell>
          <cell r="R7">
            <v>253.62</v>
          </cell>
          <cell r="S7">
            <v>258.33999999999997</v>
          </cell>
          <cell r="T7">
            <v>334.41</v>
          </cell>
          <cell r="U7">
            <v>325.01</v>
          </cell>
          <cell r="V7">
            <v>264.49</v>
          </cell>
          <cell r="W7">
            <v>237.8</v>
          </cell>
          <cell r="X7">
            <v>234.39</v>
          </cell>
          <cell r="Y7">
            <v>201.88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VIENER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44494</v>
          </cell>
        </row>
        <row r="4">
          <cell r="B4">
            <v>44494</v>
          </cell>
        </row>
        <row r="5">
          <cell r="B5">
            <v>44494</v>
          </cell>
        </row>
        <row r="6">
          <cell r="B6">
            <v>44494</v>
          </cell>
        </row>
        <row r="7">
          <cell r="B7">
            <v>44494</v>
          </cell>
        </row>
        <row r="8">
          <cell r="B8">
            <v>44494</v>
          </cell>
        </row>
        <row r="9">
          <cell r="B9">
            <v>44494</v>
          </cell>
        </row>
        <row r="10">
          <cell r="B10">
            <v>44494</v>
          </cell>
        </row>
        <row r="11">
          <cell r="B11">
            <v>44494</v>
          </cell>
        </row>
        <row r="12">
          <cell r="B12">
            <v>44494</v>
          </cell>
        </row>
        <row r="13">
          <cell r="B13">
            <v>44494</v>
          </cell>
        </row>
        <row r="14">
          <cell r="B14">
            <v>44494</v>
          </cell>
        </row>
        <row r="15">
          <cell r="B15">
            <v>44494</v>
          </cell>
        </row>
        <row r="16">
          <cell r="B16">
            <v>44494</v>
          </cell>
        </row>
      </sheetData>
      <sheetData sheetId="41">
        <row r="2">
          <cell r="C2">
            <v>44497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1005.9309</v>
          </cell>
          <cell r="J13">
            <v>1005.931</v>
          </cell>
          <cell r="K13">
            <v>1005.431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122.71</v>
          </cell>
          <cell r="J15">
            <v>122.71</v>
          </cell>
          <cell r="K15">
            <v>110.71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20.068999999999999</v>
          </cell>
          <cell r="J16">
            <v>20.068999999999999</v>
          </cell>
          <cell r="K16">
            <v>20.068999999999999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RENOPTIPOWER_BZ01_NDR_SA_C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YES</v>
          </cell>
          <cell r="I20">
            <v>39.96</v>
          </cell>
          <cell r="J20">
            <v>39.96</v>
          </cell>
          <cell r="K20">
            <v>39.96</v>
          </cell>
        </row>
        <row r="21">
          <cell r="C21" t="str">
            <v>DUFERCO_HELLAS_BZ01_NDR_SA_N</v>
          </cell>
          <cell r="D21" t="str">
            <v>29X10001000100CN</v>
          </cell>
          <cell r="E21" t="str">
            <v>DUFERCO_HELLAS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0.49980000000000002</v>
          </cell>
          <cell r="J21">
            <v>0.5</v>
          </cell>
          <cell r="K21">
            <v>0.5</v>
          </cell>
        </row>
        <row r="22">
          <cell r="C22" t="str">
            <v>WOOTIS_BZ01_NDR_SA_N</v>
          </cell>
          <cell r="D22" t="str">
            <v>29X10001000100DL</v>
          </cell>
          <cell r="E22" t="str">
            <v>WOOTIS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20.989899999999999</v>
          </cell>
          <cell r="J22">
            <v>20.99</v>
          </cell>
          <cell r="K22">
            <v>20.99</v>
          </cell>
        </row>
        <row r="23">
          <cell r="C23" t="str">
            <v>ELINVERD_BZ01_NDR_SA_N</v>
          </cell>
          <cell r="D23" t="str">
            <v>29X10001000100EJ</v>
          </cell>
          <cell r="E23" t="str">
            <v>ELINVERD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1.9994000000000001</v>
          </cell>
          <cell r="J23">
            <v>1.9990000000000001</v>
          </cell>
          <cell r="K23">
            <v>1.9990000000000001</v>
          </cell>
        </row>
        <row r="24">
          <cell r="C24" t="str">
            <v>EUNICE_AGG_BZ01_NDR_SA_N</v>
          </cell>
          <cell r="D24" t="str">
            <v>29X10001000100GF</v>
          </cell>
          <cell r="E24" t="str">
            <v>EUNICE_AGG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40.721200000000003</v>
          </cell>
          <cell r="J24">
            <v>40.720999999999997</v>
          </cell>
          <cell r="K24">
            <v>40.720999999999997</v>
          </cell>
        </row>
        <row r="25">
          <cell r="C25" t="str">
            <v>INACCESS_BZ01_NDR_SA_N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104.89790000000001</v>
          </cell>
          <cell r="J25">
            <v>104.898</v>
          </cell>
          <cell r="K25">
            <v>104.898</v>
          </cell>
        </row>
        <row r="26">
          <cell r="C26" t="str">
            <v>INACCESS_BZ01_NDR_SA_C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29.98</v>
          </cell>
          <cell r="J26">
            <v>29.98</v>
          </cell>
          <cell r="K26">
            <v>29.98</v>
          </cell>
        </row>
        <row r="27">
          <cell r="C27" t="str">
            <v>MOH_BZ01_NDR_SA_N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173.95769999999999</v>
          </cell>
          <cell r="J27">
            <v>173.958</v>
          </cell>
          <cell r="K27">
            <v>173.958</v>
          </cell>
        </row>
        <row r="28">
          <cell r="C28" t="str">
            <v>MOH_BZ01_NDR_SA_C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13.8</v>
          </cell>
          <cell r="J28">
            <v>13.8</v>
          </cell>
          <cell r="K28">
            <v>13.8</v>
          </cell>
        </row>
        <row r="29">
          <cell r="C29" t="str">
            <v>MYTILINEOS_BZ01_NDR_SA_N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296.01670000000001</v>
          </cell>
          <cell r="J29">
            <v>296.017</v>
          </cell>
          <cell r="K29">
            <v>295.52100000000002</v>
          </cell>
        </row>
        <row r="30">
          <cell r="C30" t="str">
            <v>MYTILINEOS_BZ01_NDR_SA_C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118.7353</v>
          </cell>
          <cell r="J30">
            <v>118.735</v>
          </cell>
          <cell r="K30">
            <v>118.735</v>
          </cell>
        </row>
        <row r="31">
          <cell r="C31" t="str">
            <v>ELPEDISON_BZ01_NDR_SA_N</v>
          </cell>
          <cell r="D31" t="str">
            <v>29XTHESSALPOWERA</v>
          </cell>
          <cell r="E31" t="str">
            <v>ELPEDISON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229.2</v>
          </cell>
          <cell r="J31">
            <v>229.2</v>
          </cell>
          <cell r="K31">
            <v>229.2</v>
          </cell>
        </row>
        <row r="32">
          <cell r="C32" t="str">
            <v>VIOLAR_BZ01_NDR_SA_N</v>
          </cell>
          <cell r="D32" t="str">
            <v>29XVIOLARSA----O</v>
          </cell>
          <cell r="E32" t="str">
            <v>VIOLAR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1</v>
          </cell>
          <cell r="J32">
            <v>1</v>
          </cell>
          <cell r="K32">
            <v>1</v>
          </cell>
        </row>
        <row r="33">
          <cell r="C33" t="str">
            <v>FOSETEK_BZ01_NDR_SA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SEDP</v>
          </cell>
          <cell r="H33" t="str">
            <v>N/A</v>
          </cell>
          <cell r="I33">
            <v>34.287100000000002</v>
          </cell>
          <cell r="J33">
            <v>34.286999999999999</v>
          </cell>
          <cell r="K33">
            <v>34.286999999999999</v>
          </cell>
        </row>
        <row r="34">
          <cell r="C34" t="str">
            <v>FOSETEK_BZ01_NDR_NA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SPHE</v>
          </cell>
          <cell r="H34" t="str">
            <v>N/A</v>
          </cell>
          <cell r="I34">
            <v>5.5039999999999996</v>
          </cell>
          <cell r="J34">
            <v>5.5039999999999996</v>
          </cell>
          <cell r="K34">
            <v>5.5039999999999996</v>
          </cell>
        </row>
      </sheetData>
      <sheetData sheetId="43">
        <row r="2">
          <cell r="C2">
            <v>44496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1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RENOPTIPOWER_BZ01_NDR_SA_C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DUFERCO_HELLAS_BZ01_NDR_SA_N</v>
          </cell>
          <cell r="C27" t="str">
            <v>DUFERCO_HELLAS</v>
          </cell>
          <cell r="D27">
            <v>1</v>
          </cell>
          <cell r="E27" t="b">
            <v>0</v>
          </cell>
        </row>
        <row r="28">
          <cell r="B28" t="str">
            <v>WOOTIS_BZ01_NDR_SA_N</v>
          </cell>
          <cell r="C28" t="str">
            <v>WOOTIS</v>
          </cell>
          <cell r="D28">
            <v>1</v>
          </cell>
          <cell r="E28" t="b">
            <v>0</v>
          </cell>
        </row>
        <row r="29">
          <cell r="B29" t="str">
            <v>ELINVERD_BZ01_NDR_SA_N</v>
          </cell>
          <cell r="C29" t="str">
            <v>ELINVERD</v>
          </cell>
          <cell r="D29">
            <v>1</v>
          </cell>
          <cell r="E29" t="b">
            <v>0</v>
          </cell>
        </row>
        <row r="30">
          <cell r="B30" t="str">
            <v>EUNICE_AGG_BZ01_NDR_SA_N</v>
          </cell>
          <cell r="C30" t="str">
            <v>EUNICE_AGG</v>
          </cell>
          <cell r="D30">
            <v>1</v>
          </cell>
          <cell r="E30" t="b">
            <v>0</v>
          </cell>
        </row>
        <row r="31">
          <cell r="B31" t="str">
            <v>INACCESS_BZ01_NDR_SA_N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INACCESS_BZ01_NDR_SA_C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MOH_BZ01_NDR_SA_N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MOH_BZ01_NDR_SA_C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MYTILINEOS_BZ01_NDR_SA_N</v>
          </cell>
          <cell r="C35" t="str">
            <v>MYTILINEOS</v>
          </cell>
          <cell r="D35">
            <v>1</v>
          </cell>
          <cell r="E35" t="b">
            <v>1</v>
          </cell>
        </row>
        <row r="36">
          <cell r="B36" t="str">
            <v>MYTILINEOS_BZ01_NDR_SA_C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ELPEDISON_BZ01_NDR_SA_N</v>
          </cell>
          <cell r="C37" t="str">
            <v>ELPEDISON</v>
          </cell>
          <cell r="D37">
            <v>1</v>
          </cell>
          <cell r="E37" t="b">
            <v>0</v>
          </cell>
        </row>
        <row r="38">
          <cell r="B38" t="str">
            <v>VIOLAR_BZ01_NDR_SA_N</v>
          </cell>
          <cell r="C38" t="str">
            <v>VIOLAR</v>
          </cell>
          <cell r="D38">
            <v>1</v>
          </cell>
          <cell r="E38" t="b">
            <v>0</v>
          </cell>
        </row>
        <row r="39">
          <cell r="B39" t="str">
            <v>FOSETEK_BZ01_NDR_SA</v>
          </cell>
          <cell r="C39" t="str">
            <v>DAPEEP</v>
          </cell>
          <cell r="D39">
            <v>1</v>
          </cell>
          <cell r="E39" t="b">
            <v>0</v>
          </cell>
        </row>
        <row r="40">
          <cell r="B40" t="str">
            <v>FOSETEK_BZ01_NDR_NA</v>
          </cell>
          <cell r="C40" t="str">
            <v>DAPEEP</v>
          </cell>
          <cell r="D40">
            <v>1</v>
          </cell>
          <cell r="E40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9" activePane="bottomRight" state="frozen"/>
      <selection sqref="A1:XFD1048576"/>
      <selection pane="topRight" sqref="A1:XFD1048576"/>
      <selection pane="bottomLeft" sqref="A1:XFD1048576"/>
      <selection pane="bottomRight" activeCell="AN7" sqref="AN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208</v>
      </c>
      <c r="C4" s="18">
        <v>208</v>
      </c>
      <c r="D4" s="18">
        <v>208</v>
      </c>
      <c r="E4" s="18">
        <v>208</v>
      </c>
      <c r="F4" s="18">
        <v>208</v>
      </c>
      <c r="G4" s="18">
        <v>208</v>
      </c>
      <c r="H4" s="18">
        <v>206</v>
      </c>
      <c r="I4" s="18">
        <v>221</v>
      </c>
      <c r="J4" s="18">
        <v>221</v>
      </c>
      <c r="K4" s="18">
        <v>221</v>
      </c>
      <c r="L4" s="18">
        <v>221</v>
      </c>
      <c r="M4" s="18">
        <v>221</v>
      </c>
      <c r="N4" s="18">
        <v>253</v>
      </c>
      <c r="O4" s="18">
        <v>253</v>
      </c>
      <c r="P4" s="18">
        <v>253</v>
      </c>
      <c r="Q4" s="18">
        <v>253</v>
      </c>
      <c r="R4" s="18">
        <v>221</v>
      </c>
      <c r="S4" s="18">
        <v>221</v>
      </c>
      <c r="T4" s="18">
        <v>221</v>
      </c>
      <c r="U4" s="18">
        <v>221</v>
      </c>
      <c r="V4" s="18">
        <v>221</v>
      </c>
      <c r="W4" s="18">
        <v>221</v>
      </c>
      <c r="X4" s="18">
        <v>251</v>
      </c>
      <c r="Y4" s="18">
        <v>220</v>
      </c>
      <c r="Z4" s="19"/>
      <c r="AA4" s="20">
        <f>SUM(B4:Z4)</f>
        <v>5368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130</v>
      </c>
      <c r="C7" s="18">
        <v>190</v>
      </c>
      <c r="D7" s="18">
        <v>190</v>
      </c>
      <c r="E7" s="18">
        <v>190</v>
      </c>
      <c r="F7" s="18">
        <v>190</v>
      </c>
      <c r="G7" s="18">
        <v>130</v>
      </c>
      <c r="H7" s="18">
        <v>120</v>
      </c>
      <c r="I7" s="18">
        <v>178</v>
      </c>
      <c r="J7" s="18">
        <v>178</v>
      </c>
      <c r="K7" s="18">
        <v>176</v>
      </c>
      <c r="L7" s="18">
        <v>176</v>
      </c>
      <c r="M7" s="18">
        <v>176</v>
      </c>
      <c r="N7" s="18">
        <v>163</v>
      </c>
      <c r="O7" s="18">
        <v>163</v>
      </c>
      <c r="P7" s="18">
        <v>163</v>
      </c>
      <c r="Q7" s="18">
        <v>163</v>
      </c>
      <c r="R7" s="18">
        <v>176</v>
      </c>
      <c r="S7" s="18">
        <v>178</v>
      </c>
      <c r="T7" s="18">
        <v>163</v>
      </c>
      <c r="U7" s="18">
        <v>178</v>
      </c>
      <c r="V7" s="18">
        <v>178</v>
      </c>
      <c r="W7" s="18">
        <v>178</v>
      </c>
      <c r="X7" s="18">
        <v>163</v>
      </c>
      <c r="Y7" s="18">
        <v>170</v>
      </c>
      <c r="Z7" s="19"/>
      <c r="AA7" s="20">
        <f>SUM(B7:Z7)</f>
        <v>4060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>
        <v>15</v>
      </c>
      <c r="C11" s="38">
        <v>15</v>
      </c>
      <c r="D11" s="38">
        <v>15</v>
      </c>
      <c r="E11" s="38">
        <v>15</v>
      </c>
      <c r="F11" s="38">
        <v>15</v>
      </c>
      <c r="G11" s="38">
        <v>15</v>
      </c>
      <c r="H11" s="38">
        <v>15</v>
      </c>
      <c r="I11" s="38">
        <v>58</v>
      </c>
      <c r="J11" s="38">
        <v>58</v>
      </c>
      <c r="K11" s="38">
        <v>58</v>
      </c>
      <c r="L11" s="38">
        <v>58</v>
      </c>
      <c r="M11" s="38">
        <v>58</v>
      </c>
      <c r="N11" s="38">
        <v>58</v>
      </c>
      <c r="O11" s="38">
        <v>58</v>
      </c>
      <c r="P11" s="38">
        <v>58</v>
      </c>
      <c r="Q11" s="38">
        <v>58</v>
      </c>
      <c r="R11" s="38">
        <v>58</v>
      </c>
      <c r="S11" s="38">
        <v>58</v>
      </c>
      <c r="T11" s="38">
        <v>58</v>
      </c>
      <c r="U11" s="38">
        <v>58</v>
      </c>
      <c r="V11" s="38">
        <v>58</v>
      </c>
      <c r="W11" s="38">
        <v>58</v>
      </c>
      <c r="X11" s="38">
        <v>58</v>
      </c>
      <c r="Y11" s="38">
        <v>15</v>
      </c>
      <c r="Z11" s="39"/>
      <c r="AA11" s="40">
        <f>SUM(B11:Z11)</f>
        <v>1048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15</v>
      </c>
      <c r="C14" s="48">
        <f t="shared" ref="C14:AA14" si="0">SUM(C10:C13)</f>
        <v>15</v>
      </c>
      <c r="D14" s="48">
        <f t="shared" si="0"/>
        <v>15</v>
      </c>
      <c r="E14" s="48">
        <f t="shared" si="0"/>
        <v>15</v>
      </c>
      <c r="F14" s="48">
        <f t="shared" si="0"/>
        <v>15</v>
      </c>
      <c r="G14" s="48">
        <f t="shared" si="0"/>
        <v>15</v>
      </c>
      <c r="H14" s="48">
        <f t="shared" si="0"/>
        <v>15</v>
      </c>
      <c r="I14" s="48">
        <f t="shared" si="0"/>
        <v>58</v>
      </c>
      <c r="J14" s="48">
        <f t="shared" si="0"/>
        <v>58</v>
      </c>
      <c r="K14" s="48">
        <f t="shared" si="0"/>
        <v>58</v>
      </c>
      <c r="L14" s="48">
        <f t="shared" si="0"/>
        <v>58</v>
      </c>
      <c r="M14" s="48">
        <f t="shared" si="0"/>
        <v>58</v>
      </c>
      <c r="N14" s="48">
        <f t="shared" si="0"/>
        <v>58</v>
      </c>
      <c r="O14" s="48">
        <f t="shared" si="0"/>
        <v>58</v>
      </c>
      <c r="P14" s="48">
        <f t="shared" si="0"/>
        <v>58</v>
      </c>
      <c r="Q14" s="48">
        <f t="shared" si="0"/>
        <v>58</v>
      </c>
      <c r="R14" s="48">
        <f t="shared" si="0"/>
        <v>58</v>
      </c>
      <c r="S14" s="48">
        <f t="shared" si="0"/>
        <v>58</v>
      </c>
      <c r="T14" s="48">
        <f t="shared" si="0"/>
        <v>58</v>
      </c>
      <c r="U14" s="48">
        <f t="shared" si="0"/>
        <v>58</v>
      </c>
      <c r="V14" s="48">
        <f t="shared" si="0"/>
        <v>58</v>
      </c>
      <c r="W14" s="48">
        <f t="shared" si="0"/>
        <v>58</v>
      </c>
      <c r="X14" s="48">
        <f t="shared" si="0"/>
        <v>58</v>
      </c>
      <c r="Y14" s="48">
        <f t="shared" si="0"/>
        <v>15</v>
      </c>
      <c r="Z14" s="49">
        <f t="shared" si="0"/>
        <v>0</v>
      </c>
      <c r="AA14" s="50">
        <f t="shared" si="0"/>
        <v>1048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>
        <v>50</v>
      </c>
      <c r="D25" s="72">
        <v>50</v>
      </c>
      <c r="E25" s="72">
        <v>50</v>
      </c>
      <c r="F25" s="72">
        <v>50</v>
      </c>
      <c r="G25" s="72"/>
      <c r="H25" s="72"/>
      <c r="I25" s="72">
        <v>15</v>
      </c>
      <c r="J25" s="72">
        <v>15</v>
      </c>
      <c r="K25" s="72">
        <v>13</v>
      </c>
      <c r="L25" s="72">
        <v>13</v>
      </c>
      <c r="M25" s="72">
        <v>13</v>
      </c>
      <c r="N25" s="72"/>
      <c r="O25" s="72"/>
      <c r="P25" s="72"/>
      <c r="Q25" s="72"/>
      <c r="R25" s="72">
        <v>13</v>
      </c>
      <c r="S25" s="72">
        <v>15</v>
      </c>
      <c r="T25" s="72"/>
      <c r="U25" s="72">
        <v>15</v>
      </c>
      <c r="V25" s="72">
        <v>15</v>
      </c>
      <c r="W25" s="72">
        <v>15</v>
      </c>
      <c r="X25" s="72"/>
      <c r="Y25" s="72">
        <v>50</v>
      </c>
      <c r="Z25" s="73"/>
      <c r="AA25" s="59">
        <f>SUM(B25:Z25)</f>
        <v>392</v>
      </c>
    </row>
    <row r="26" spans="1:27" ht="20.100000000000001" customHeight="1" x14ac:dyDescent="0.2">
      <c r="A26" s="74" t="s">
        <v>21</v>
      </c>
      <c r="B26" s="75">
        <v>15</v>
      </c>
      <c r="C26" s="76">
        <v>25</v>
      </c>
      <c r="D26" s="76">
        <v>25</v>
      </c>
      <c r="E26" s="76">
        <v>25</v>
      </c>
      <c r="F26" s="76">
        <v>25</v>
      </c>
      <c r="G26" s="76">
        <v>15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5</v>
      </c>
      <c r="Z26" s="77"/>
      <c r="AA26" s="64">
        <f>SUM(B26:Z26)</f>
        <v>220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115</v>
      </c>
      <c r="C30" s="48">
        <f t="shared" ref="C30:AA30" si="2">SUM(C25:C29)</f>
        <v>175</v>
      </c>
      <c r="D30" s="48">
        <f t="shared" si="2"/>
        <v>175</v>
      </c>
      <c r="E30" s="48">
        <f t="shared" si="2"/>
        <v>175</v>
      </c>
      <c r="F30" s="48">
        <f t="shared" si="2"/>
        <v>175</v>
      </c>
      <c r="G30" s="48">
        <f t="shared" si="2"/>
        <v>115</v>
      </c>
      <c r="H30" s="48">
        <f t="shared" si="2"/>
        <v>105</v>
      </c>
      <c r="I30" s="48">
        <f t="shared" si="2"/>
        <v>120</v>
      </c>
      <c r="J30" s="48">
        <f t="shared" si="2"/>
        <v>120</v>
      </c>
      <c r="K30" s="48">
        <f t="shared" si="2"/>
        <v>118</v>
      </c>
      <c r="L30" s="48">
        <f t="shared" si="2"/>
        <v>118</v>
      </c>
      <c r="M30" s="48">
        <f t="shared" si="2"/>
        <v>118</v>
      </c>
      <c r="N30" s="48">
        <f t="shared" si="2"/>
        <v>105</v>
      </c>
      <c r="O30" s="48">
        <f t="shared" si="2"/>
        <v>105</v>
      </c>
      <c r="P30" s="48">
        <f t="shared" si="2"/>
        <v>105</v>
      </c>
      <c r="Q30" s="48">
        <f t="shared" si="2"/>
        <v>105</v>
      </c>
      <c r="R30" s="48">
        <f t="shared" si="2"/>
        <v>118</v>
      </c>
      <c r="S30" s="48">
        <f t="shared" si="2"/>
        <v>120</v>
      </c>
      <c r="T30" s="48">
        <f t="shared" si="2"/>
        <v>105</v>
      </c>
      <c r="U30" s="48">
        <f t="shared" si="2"/>
        <v>120</v>
      </c>
      <c r="V30" s="48">
        <f t="shared" si="2"/>
        <v>120</v>
      </c>
      <c r="W30" s="48">
        <f t="shared" si="2"/>
        <v>120</v>
      </c>
      <c r="X30" s="48">
        <f t="shared" si="2"/>
        <v>105</v>
      </c>
      <c r="Y30" s="48">
        <f t="shared" si="2"/>
        <v>155</v>
      </c>
      <c r="Z30" s="49">
        <f t="shared" si="2"/>
        <v>0</v>
      </c>
      <c r="AA30" s="50">
        <f t="shared" si="2"/>
        <v>3012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145</v>
      </c>
      <c r="C32" s="78">
        <v>145</v>
      </c>
      <c r="D32" s="78">
        <v>145</v>
      </c>
      <c r="E32" s="78">
        <v>145</v>
      </c>
      <c r="F32" s="78">
        <v>145</v>
      </c>
      <c r="G32" s="78">
        <v>145</v>
      </c>
      <c r="H32" s="78">
        <v>143</v>
      </c>
      <c r="I32" s="78">
        <v>128</v>
      </c>
      <c r="J32" s="78">
        <v>128</v>
      </c>
      <c r="K32" s="78">
        <v>128</v>
      </c>
      <c r="L32" s="78">
        <v>128</v>
      </c>
      <c r="M32" s="78">
        <v>128</v>
      </c>
      <c r="N32" s="78">
        <v>160</v>
      </c>
      <c r="O32" s="78">
        <v>160</v>
      </c>
      <c r="P32" s="78">
        <v>160</v>
      </c>
      <c r="Q32" s="78">
        <v>160</v>
      </c>
      <c r="R32" s="78">
        <v>128</v>
      </c>
      <c r="S32" s="78">
        <v>128</v>
      </c>
      <c r="T32" s="78">
        <v>128</v>
      </c>
      <c r="U32" s="78">
        <v>128</v>
      </c>
      <c r="V32" s="78">
        <v>128</v>
      </c>
      <c r="W32" s="78">
        <v>128</v>
      </c>
      <c r="X32" s="78">
        <v>158</v>
      </c>
      <c r="Y32" s="79">
        <v>145</v>
      </c>
      <c r="Z32" s="73"/>
      <c r="AA32" s="59">
        <f>SUM(B32:Z32)</f>
        <v>3364</v>
      </c>
    </row>
    <row r="33" spans="1:27" ht="20.100000000000001" customHeight="1" x14ac:dyDescent="0.2">
      <c r="A33" s="74" t="s">
        <v>28</v>
      </c>
      <c r="B33" s="75">
        <v>63</v>
      </c>
      <c r="C33" s="76">
        <v>63</v>
      </c>
      <c r="D33" s="76">
        <v>63</v>
      </c>
      <c r="E33" s="76">
        <v>63</v>
      </c>
      <c r="F33" s="76">
        <v>63</v>
      </c>
      <c r="G33" s="76">
        <v>63</v>
      </c>
      <c r="H33" s="76">
        <v>63</v>
      </c>
      <c r="I33" s="76">
        <v>93</v>
      </c>
      <c r="J33" s="76">
        <v>93</v>
      </c>
      <c r="K33" s="76">
        <v>93</v>
      </c>
      <c r="L33" s="76">
        <v>93</v>
      </c>
      <c r="M33" s="76">
        <v>93</v>
      </c>
      <c r="N33" s="76">
        <v>93</v>
      </c>
      <c r="O33" s="76">
        <v>93</v>
      </c>
      <c r="P33" s="76">
        <v>93</v>
      </c>
      <c r="Q33" s="76">
        <v>93</v>
      </c>
      <c r="R33" s="76">
        <v>93</v>
      </c>
      <c r="S33" s="76">
        <v>93</v>
      </c>
      <c r="T33" s="76">
        <v>93</v>
      </c>
      <c r="U33" s="76">
        <v>93</v>
      </c>
      <c r="V33" s="76">
        <v>93</v>
      </c>
      <c r="W33" s="76">
        <v>93</v>
      </c>
      <c r="X33" s="76">
        <v>93</v>
      </c>
      <c r="Y33" s="80">
        <v>75</v>
      </c>
      <c r="Z33" s="77"/>
      <c r="AA33" s="64">
        <f>SUM(B33:Z33)</f>
        <v>2004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208</v>
      </c>
      <c r="C37" s="48">
        <f t="shared" ref="C37:AA37" si="3">SUM(C32:C36)</f>
        <v>208</v>
      </c>
      <c r="D37" s="48">
        <f t="shared" si="3"/>
        <v>208</v>
      </c>
      <c r="E37" s="48">
        <f t="shared" si="3"/>
        <v>208</v>
      </c>
      <c r="F37" s="48">
        <f t="shared" si="3"/>
        <v>208</v>
      </c>
      <c r="G37" s="48">
        <f t="shared" si="3"/>
        <v>208</v>
      </c>
      <c r="H37" s="48">
        <f t="shared" si="3"/>
        <v>206</v>
      </c>
      <c r="I37" s="48">
        <f t="shared" si="3"/>
        <v>221</v>
      </c>
      <c r="J37" s="48">
        <f t="shared" si="3"/>
        <v>221</v>
      </c>
      <c r="K37" s="48">
        <f t="shared" si="3"/>
        <v>221</v>
      </c>
      <c r="L37" s="48">
        <f t="shared" si="3"/>
        <v>221</v>
      </c>
      <c r="M37" s="48">
        <f t="shared" si="3"/>
        <v>221</v>
      </c>
      <c r="N37" s="48">
        <f t="shared" si="3"/>
        <v>253</v>
      </c>
      <c r="O37" s="48">
        <f t="shared" si="3"/>
        <v>253</v>
      </c>
      <c r="P37" s="48">
        <f t="shared" si="3"/>
        <v>253</v>
      </c>
      <c r="Q37" s="48">
        <f t="shared" si="3"/>
        <v>253</v>
      </c>
      <c r="R37" s="48">
        <f t="shared" si="3"/>
        <v>221</v>
      </c>
      <c r="S37" s="48">
        <f t="shared" si="3"/>
        <v>221</v>
      </c>
      <c r="T37" s="48">
        <f t="shared" si="3"/>
        <v>221</v>
      </c>
      <c r="U37" s="48">
        <f t="shared" si="3"/>
        <v>221</v>
      </c>
      <c r="V37" s="48">
        <f t="shared" si="3"/>
        <v>221</v>
      </c>
      <c r="W37" s="48">
        <f t="shared" si="3"/>
        <v>221</v>
      </c>
      <c r="X37" s="48">
        <f t="shared" si="3"/>
        <v>251</v>
      </c>
      <c r="Y37" s="48">
        <f t="shared" si="3"/>
        <v>220</v>
      </c>
      <c r="Z37" s="49">
        <f t="shared" si="3"/>
        <v>0</v>
      </c>
      <c r="AA37" s="50">
        <f t="shared" si="3"/>
        <v>5368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2021-10-26T07:37:42Z</dcterms:created>
  <dcterms:modified xsi:type="dcterms:W3CDTF">2021-10-26T07:37:43Z</dcterms:modified>
</cp:coreProperties>
</file>