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[1]SPOT_Orders_OverView_01!$A$25:$A$41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<sst xmlns="http://schemas.openxmlformats.org/spreadsheetml/2006/main" count="38" uniqueCount="33">
  <si>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</si>
  <si>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05/10/2021 10:31:28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</si>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</sst>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371.14699999999999</v>
          </cell>
        </row>
        <row r="28">
          <cell r="C28">
            <v>0</v>
          </cell>
        </row>
        <row r="29">
          <cell r="C29">
            <v>14.6</v>
          </cell>
        </row>
        <row r="30">
          <cell r="C30">
            <v>61.385999999999996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37.353999999999999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12.916</v>
          </cell>
        </row>
        <row r="40">
          <cell r="C40">
            <v>353.51499999999999</v>
          </cell>
        </row>
        <row r="41">
          <cell r="C41">
            <v>0</v>
          </cell>
        </row>
        <row r="42">
          <cell r="C42">
            <v>23.2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72.075999999999993</v>
          </cell>
        </row>
        <row r="46">
          <cell r="C46">
            <v>0</v>
          </cell>
        </row>
        <row r="47">
          <cell r="C47">
            <v>22.826999999999998</v>
          </cell>
        </row>
      </sheetData>
      <sheetData sheetId="4"/>
      <sheetData sheetId="5"/>
      <sheetData sheetId="6"/>
      <sheetData sheetId="7">
        <row r="7">
          <cell r="B7">
            <v>153.78</v>
          </cell>
          <cell r="C7">
            <v>151.69</v>
          </cell>
          <cell r="D7">
            <v>152.5</v>
          </cell>
          <cell r="E7">
            <v>151.82</v>
          </cell>
          <cell r="F7">
            <v>151.69</v>
          </cell>
          <cell r="G7">
            <v>152.28</v>
          </cell>
          <cell r="H7">
            <v>208.5</v>
          </cell>
          <cell r="I7">
            <v>235.75</v>
          </cell>
          <cell r="J7">
            <v>226</v>
          </cell>
          <cell r="K7">
            <v>171.23</v>
          </cell>
          <cell r="L7">
            <v>155.87</v>
          </cell>
          <cell r="M7">
            <v>152.28</v>
          </cell>
          <cell r="N7">
            <v>152.28</v>
          </cell>
          <cell r="O7">
            <v>149</v>
          </cell>
          <cell r="P7">
            <v>139.15</v>
          </cell>
          <cell r="Q7">
            <v>149</v>
          </cell>
          <cell r="R7">
            <v>157.99</v>
          </cell>
          <cell r="S7">
            <v>189.92</v>
          </cell>
          <cell r="T7">
            <v>225.99</v>
          </cell>
          <cell r="U7">
            <v>250</v>
          </cell>
          <cell r="V7">
            <v>194.57</v>
          </cell>
          <cell r="W7">
            <v>152.77000000000001</v>
          </cell>
          <cell r="X7">
            <v>153.94</v>
          </cell>
          <cell r="Y7">
            <v>145.91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153.78</v>
          </cell>
          <cell r="C7">
            <v>151.69</v>
          </cell>
          <cell r="D7">
            <v>152.5</v>
          </cell>
          <cell r="E7">
            <v>151.82</v>
          </cell>
          <cell r="F7">
            <v>151.69</v>
          </cell>
          <cell r="G7">
            <v>152.28</v>
          </cell>
          <cell r="H7">
            <v>208.5</v>
          </cell>
          <cell r="I7">
            <v>235.75</v>
          </cell>
          <cell r="J7">
            <v>226</v>
          </cell>
          <cell r="K7">
            <v>171.23</v>
          </cell>
          <cell r="L7">
            <v>155.87</v>
          </cell>
          <cell r="M7">
            <v>152.28</v>
          </cell>
          <cell r="N7">
            <v>152.28</v>
          </cell>
          <cell r="O7">
            <v>149</v>
          </cell>
          <cell r="P7">
            <v>139.15</v>
          </cell>
          <cell r="Q7">
            <v>149</v>
          </cell>
          <cell r="R7">
            <v>157.99</v>
          </cell>
          <cell r="S7">
            <v>189.92</v>
          </cell>
          <cell r="T7">
            <v>225.99</v>
          </cell>
          <cell r="U7">
            <v>250</v>
          </cell>
          <cell r="V7">
            <v>194.57</v>
          </cell>
          <cell r="W7">
            <v>152.77000000000001</v>
          </cell>
          <cell r="X7">
            <v>153.94</v>
          </cell>
          <cell r="Y7">
            <v>145.91</v>
          </cell>
        </row>
        <row r="27">
          <cell r="I27">
            <v>45.076000000000001</v>
          </cell>
          <cell r="S27">
            <v>27</v>
          </cell>
        </row>
        <row r="31">
          <cell r="B31">
            <v>29.545000000000002</v>
          </cell>
          <cell r="C31">
            <v>20.690999999999999</v>
          </cell>
          <cell r="D31">
            <v>26.850999999999999</v>
          </cell>
          <cell r="E31">
            <v>25.305</v>
          </cell>
          <cell r="F31">
            <v>22.442</v>
          </cell>
          <cell r="G31">
            <v>16.704999999999998</v>
          </cell>
          <cell r="K31">
            <v>7.431</v>
          </cell>
          <cell r="L31">
            <v>15.208</v>
          </cell>
          <cell r="M31">
            <v>22.859000000000002</v>
          </cell>
          <cell r="N31">
            <v>25</v>
          </cell>
          <cell r="O31">
            <v>24.945</v>
          </cell>
          <cell r="Q31">
            <v>22.315999999999999</v>
          </cell>
          <cell r="R31">
            <v>17.901</v>
          </cell>
          <cell r="S31">
            <v>7.2489999999999997</v>
          </cell>
          <cell r="T31">
            <v>3</v>
          </cell>
        </row>
        <row r="35">
          <cell r="H35">
            <v>7.6230000000000002</v>
          </cell>
          <cell r="L35">
            <v>4</v>
          </cell>
        </row>
        <row r="57">
          <cell r="B57">
            <v>1.01</v>
          </cell>
          <cell r="C57">
            <v>7.0369999999999999</v>
          </cell>
          <cell r="D57">
            <v>0.61199999999999999</v>
          </cell>
          <cell r="E57">
            <v>0.55500000000000005</v>
          </cell>
          <cell r="F57">
            <v>0.245</v>
          </cell>
          <cell r="G57">
            <v>0.23</v>
          </cell>
          <cell r="H57">
            <v>3.4790000000000001</v>
          </cell>
          <cell r="I57">
            <v>7.0340000000000007</v>
          </cell>
          <cell r="J57">
            <v>8.048</v>
          </cell>
          <cell r="O57">
            <v>0.219</v>
          </cell>
          <cell r="P57">
            <v>17.666999999999998</v>
          </cell>
          <cell r="Q57">
            <v>0.41199999999999998</v>
          </cell>
          <cell r="R57">
            <v>0.216</v>
          </cell>
          <cell r="T57">
            <v>0.82900000000000007</v>
          </cell>
          <cell r="U57">
            <v>13.655999999999999</v>
          </cell>
          <cell r="Y57">
            <v>0.13700000000000001</v>
          </cell>
        </row>
        <row r="64">
          <cell r="H64">
            <v>5.2999999999999999E-2</v>
          </cell>
          <cell r="J64">
            <v>0.11600000000000001</v>
          </cell>
          <cell r="K64">
            <v>0.188</v>
          </cell>
          <cell r="T64">
            <v>5.7670000000000003</v>
          </cell>
          <cell r="U64">
            <v>4.6790000000000003</v>
          </cell>
          <cell r="V64">
            <v>9.0650000000000013</v>
          </cell>
          <cell r="W64">
            <v>7.1269999999999998</v>
          </cell>
          <cell r="X64">
            <v>5.6539999999999999</v>
          </cell>
          <cell r="Y64">
            <v>4.7050000000000001</v>
          </cell>
        </row>
        <row r="74">
          <cell r="I74">
            <v>14.6</v>
          </cell>
        </row>
      </sheetData>
      <sheetData sheetId="17">
        <row r="24">
          <cell r="I24">
            <v>45.076000000000001</v>
          </cell>
          <cell r="S24">
            <v>27</v>
          </cell>
        </row>
        <row r="57">
          <cell r="C57">
            <v>0.88600000000000001</v>
          </cell>
          <cell r="D57">
            <v>8.0000000000000002E-3</v>
          </cell>
          <cell r="E57">
            <v>6.7000000000000004E-2</v>
          </cell>
          <cell r="F57">
            <v>0.86399999999999999</v>
          </cell>
          <cell r="G57">
            <v>0.88300000000000001</v>
          </cell>
          <cell r="K57">
            <v>0.17799999999999999</v>
          </cell>
          <cell r="L57">
            <v>0.69699999999999995</v>
          </cell>
          <cell r="M57">
            <v>1.351</v>
          </cell>
          <cell r="N57">
            <v>1.204</v>
          </cell>
          <cell r="O57">
            <v>0.52400000000000002</v>
          </cell>
          <cell r="Q57">
            <v>0.21700000000000003</v>
          </cell>
          <cell r="R57">
            <v>0.59800000000000009</v>
          </cell>
          <cell r="S57">
            <v>1.2669999999999999</v>
          </cell>
          <cell r="T57">
            <v>0.219</v>
          </cell>
          <cell r="U57">
            <v>0.314</v>
          </cell>
          <cell r="V57">
            <v>5.141</v>
          </cell>
          <cell r="W57">
            <v>3.4649999999999999</v>
          </cell>
          <cell r="X57">
            <v>1.595</v>
          </cell>
          <cell r="Y57">
            <v>3.3489999999999998</v>
          </cell>
        </row>
        <row r="63">
          <cell r="I63">
            <v>7.3140000000000001</v>
          </cell>
          <cell r="J63">
            <v>5.6020000000000003</v>
          </cell>
        </row>
        <row r="64">
          <cell r="B64">
            <v>30.554999999999996</v>
          </cell>
          <cell r="C64">
            <v>26.842000000000006</v>
          </cell>
          <cell r="D64">
            <v>27.454999999999998</v>
          </cell>
          <cell r="E64">
            <v>25.793000000000003</v>
          </cell>
          <cell r="F64">
            <v>21.823</v>
          </cell>
          <cell r="G64">
            <v>16.052</v>
          </cell>
          <cell r="H64">
            <v>11.154999999999999</v>
          </cell>
          <cell r="I64">
            <v>14.331000000000001</v>
          </cell>
          <cell r="J64">
            <v>2.5620000000000003</v>
          </cell>
          <cell r="K64">
            <v>7.4409999999999998</v>
          </cell>
          <cell r="L64">
            <v>18.510999999999999</v>
          </cell>
          <cell r="M64">
            <v>21.507999999999996</v>
          </cell>
          <cell r="N64">
            <v>23.795999999999999</v>
          </cell>
          <cell r="O64">
            <v>24.64</v>
          </cell>
          <cell r="P64">
            <v>17.667000000000002</v>
          </cell>
          <cell r="Q64">
            <v>22.510999999999999</v>
          </cell>
          <cell r="R64">
            <v>17.519000000000002</v>
          </cell>
          <cell r="S64">
            <v>5.9820000000000002</v>
          </cell>
          <cell r="T64">
            <v>4.2030000000000003</v>
          </cell>
          <cell r="U64">
            <v>3.1E-2</v>
          </cell>
          <cell r="V64">
            <v>3.9239999999999999</v>
          </cell>
          <cell r="W64">
            <v>3.6619999999999999</v>
          </cell>
          <cell r="X64">
            <v>4.0590000000000002</v>
          </cell>
          <cell r="Y64">
            <v>1.4930000000000001</v>
          </cell>
        </row>
        <row r="74">
          <cell r="T74">
            <v>5.2</v>
          </cell>
          <cell r="U74">
            <v>18</v>
          </cell>
        </row>
      </sheetData>
      <sheetData sheetId="18">
        <row r="7">
          <cell r="B7">
            <v>153.78</v>
          </cell>
          <cell r="C7">
            <v>151.69</v>
          </cell>
          <cell r="D7">
            <v>152.5</v>
          </cell>
          <cell r="E7">
            <v>151.82</v>
          </cell>
          <cell r="F7">
            <v>151.69</v>
          </cell>
          <cell r="G7">
            <v>152.28</v>
          </cell>
          <cell r="H7">
            <v>208.5</v>
          </cell>
          <cell r="I7">
            <v>235.75</v>
          </cell>
          <cell r="J7">
            <v>226</v>
          </cell>
          <cell r="K7">
            <v>171.23</v>
          </cell>
          <cell r="L7">
            <v>155.87</v>
          </cell>
          <cell r="M7">
            <v>152.28</v>
          </cell>
          <cell r="N7">
            <v>152.28</v>
          </cell>
          <cell r="O7">
            <v>149</v>
          </cell>
          <cell r="P7">
            <v>139.15</v>
          </cell>
          <cell r="Q7">
            <v>149</v>
          </cell>
          <cell r="R7">
            <v>157.99</v>
          </cell>
          <cell r="S7">
            <v>189.92</v>
          </cell>
          <cell r="T7">
            <v>225.99</v>
          </cell>
          <cell r="U7">
            <v>250</v>
          </cell>
          <cell r="V7">
            <v>194.57</v>
          </cell>
          <cell r="W7">
            <v>152.77000000000001</v>
          </cell>
          <cell r="X7">
            <v>153.94</v>
          </cell>
          <cell r="Y7">
            <v>145.91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ELINOIL</v>
          </cell>
        </row>
        <row r="26">
          <cell r="A26" t="str">
            <v>ELTA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VIOLAR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44473</v>
          </cell>
        </row>
        <row r="4">
          <cell r="B4">
            <v>44473</v>
          </cell>
        </row>
        <row r="5">
          <cell r="B5">
            <v>44473</v>
          </cell>
        </row>
        <row r="6">
          <cell r="B6">
            <v>44473</v>
          </cell>
        </row>
        <row r="7">
          <cell r="B7">
            <v>44473</v>
          </cell>
        </row>
        <row r="8">
          <cell r="B8">
            <v>44473</v>
          </cell>
        </row>
        <row r="9">
          <cell r="B9">
            <v>44473</v>
          </cell>
        </row>
        <row r="10">
          <cell r="B10">
            <v>44473</v>
          </cell>
        </row>
        <row r="11">
          <cell r="B11">
            <v>44473</v>
          </cell>
        </row>
        <row r="12">
          <cell r="B12">
            <v>44473</v>
          </cell>
        </row>
        <row r="13">
          <cell r="B13">
            <v>44473</v>
          </cell>
        </row>
        <row r="14">
          <cell r="B14">
            <v>44473</v>
          </cell>
        </row>
        <row r="15">
          <cell r="B15">
            <v>44473</v>
          </cell>
        </row>
        <row r="16">
          <cell r="B16">
            <v>44473</v>
          </cell>
        </row>
      </sheetData>
      <sheetData sheetId="41">
        <row r="2">
          <cell r="C2">
            <v>44476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C:\MaDaM\Remote_Substitute\ETSS_Reporting\02.PRD\00.ETSS_Pre_Market</v>
          </cell>
        </row>
        <row r="41">
          <cell r="B41" t="str">
            <v>C:\MaDaM\Remote_Substitute\ETSS_Reporting\02.PRD\04.ETSS_Results</v>
          </cell>
        </row>
        <row r="43">
          <cell r="B43" t="str">
            <v>C:\MaDaM\Remote_Substitute\ETSS_Reporting\02.PRD\05.ETSS_NCCs</v>
          </cell>
        </row>
        <row r="44">
          <cell r="B44" t="str">
            <v>C:\MaDaM\Remote_Substitute\ETSS_Reporting\02.PRD\11.Mkts_Calendar\</v>
          </cell>
        </row>
        <row r="45">
          <cell r="B45" t="str">
            <v>C:\MaDaM\Remote_Substitute\ETSS_Reporting\02.PRD\12.Mkts_Malfunctions\</v>
          </cell>
        </row>
        <row r="46">
          <cell r="B46" t="str">
            <v>C:\MaDaM\Remote_Substitute\ETSS_Reporting\02.PRD\07.Hydro_Variable_Cost</v>
          </cell>
        </row>
        <row r="47">
          <cell r="B47" t="str">
            <v>C:\MaDaM\Remote_Substitute\ETSS_Reporting\02.PRD\08.DAPEEP\01.RES_Reports</v>
          </cell>
        </row>
        <row r="48">
          <cell r="B48" t="str">
            <v>C:\MaDaM\Remote_Substitute\ETSS_Reporting\02.PRD\08.DAPEEP\00.RES_Representation_Table</v>
          </cell>
        </row>
        <row r="51">
          <cell r="B51" t="str">
            <v>C:\MaDaM\Remote_Substitute\ETSS_Reporting\02.PRD\10.XML_Files_Created</v>
          </cell>
        </row>
        <row r="56">
          <cell r="B56" t="str">
            <v>C:\MaDaM\Remote_Substitute\WebSite_Publications\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106</v>
      </c>
      <c r="C4" s="18">
        <v>106</v>
      </c>
      <c r="D4" s="18">
        <v>106</v>
      </c>
      <c r="E4" s="18">
        <v>106</v>
      </c>
      <c r="F4" s="18">
        <v>106</v>
      </c>
      <c r="G4" s="18">
        <v>106</v>
      </c>
      <c r="H4" s="18">
        <v>106</v>
      </c>
      <c r="I4" s="18">
        <v>106</v>
      </c>
      <c r="J4" s="18">
        <v>106</v>
      </c>
      <c r="K4" s="18">
        <v>118</v>
      </c>
      <c r="L4" s="18">
        <v>118</v>
      </c>
      <c r="M4" s="18">
        <v>118</v>
      </c>
      <c r="N4" s="18">
        <v>118</v>
      </c>
      <c r="O4" s="18">
        <v>118</v>
      </c>
      <c r="P4" s="18">
        <v>118</v>
      </c>
      <c r="Q4" s="18">
        <v>118</v>
      </c>
      <c r="R4" s="18">
        <v>118</v>
      </c>
      <c r="S4" s="18">
        <v>106</v>
      </c>
      <c r="T4" s="18">
        <v>106</v>
      </c>
      <c r="U4" s="18">
        <v>106</v>
      </c>
      <c r="V4" s="18">
        <v>106</v>
      </c>
      <c r="W4" s="18">
        <v>106</v>
      </c>
      <c r="X4" s="18">
        <v>106</v>
      </c>
      <c r="Y4" s="18">
        <v>106</v>
      </c>
      <c r="Z4" s="19"/>
      <c r="AA4" s="20">
        <f>SUM(B4:Z4)</f>
        <v>2640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182</v>
      </c>
      <c r="C7" s="18">
        <v>182</v>
      </c>
      <c r="D7" s="18">
        <v>182</v>
      </c>
      <c r="E7" s="18">
        <v>182</v>
      </c>
      <c r="F7" s="18">
        <v>182</v>
      </c>
      <c r="G7" s="18">
        <v>182</v>
      </c>
      <c r="H7" s="18">
        <v>122</v>
      </c>
      <c r="I7" s="18">
        <v>120</v>
      </c>
      <c r="J7" s="18">
        <v>105</v>
      </c>
      <c r="K7" s="18">
        <v>106</v>
      </c>
      <c r="L7" s="18">
        <v>106</v>
      </c>
      <c r="M7" s="18">
        <v>106</v>
      </c>
      <c r="N7" s="18">
        <v>126</v>
      </c>
      <c r="O7" s="18">
        <v>126</v>
      </c>
      <c r="P7" s="18">
        <v>126</v>
      </c>
      <c r="Q7" s="18">
        <v>126</v>
      </c>
      <c r="R7" s="18">
        <v>126</v>
      </c>
      <c r="S7" s="18">
        <v>111</v>
      </c>
      <c r="T7" s="18">
        <v>107</v>
      </c>
      <c r="U7" s="18">
        <v>107</v>
      </c>
      <c r="V7" s="18">
        <v>107</v>
      </c>
      <c r="W7" s="18">
        <v>121</v>
      </c>
      <c r="X7" s="18">
        <v>121</v>
      </c>
      <c r="Y7" s="18">
        <v>152</v>
      </c>
      <c r="Z7" s="19"/>
      <c r="AA7" s="20">
        <f>SUM(B7:Z7)</f>
        <v>3213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</v>
      </c>
      <c r="C25" s="72">
        <v>2</v>
      </c>
      <c r="D25" s="72">
        <v>2</v>
      </c>
      <c r="E25" s="72">
        <v>2</v>
      </c>
      <c r="F25" s="72">
        <v>2</v>
      </c>
      <c r="G25" s="72">
        <v>2</v>
      </c>
      <c r="H25" s="72">
        <v>2</v>
      </c>
      <c r="I25" s="72"/>
      <c r="J25" s="72"/>
      <c r="K25" s="72">
        <v>1</v>
      </c>
      <c r="L25" s="72">
        <v>1</v>
      </c>
      <c r="M25" s="72">
        <v>1</v>
      </c>
      <c r="N25" s="72">
        <v>1</v>
      </c>
      <c r="O25" s="72">
        <v>1</v>
      </c>
      <c r="P25" s="72">
        <v>1</v>
      </c>
      <c r="Q25" s="72">
        <v>1</v>
      </c>
      <c r="R25" s="72">
        <v>1</v>
      </c>
      <c r="S25" s="72">
        <v>1</v>
      </c>
      <c r="T25" s="72">
        <v>2</v>
      </c>
      <c r="U25" s="72">
        <v>2</v>
      </c>
      <c r="V25" s="72">
        <v>2</v>
      </c>
      <c r="W25" s="72">
        <v>1</v>
      </c>
      <c r="X25" s="72">
        <v>1</v>
      </c>
      <c r="Y25" s="72">
        <v>2</v>
      </c>
      <c r="Z25" s="73"/>
      <c r="AA25" s="59">
        <f>SUM(B25:Z25)</f>
        <v>33</v>
      </c>
    </row>
    <row r="26" spans="1:27" ht="20.100000000000001" customHeight="1" x14ac:dyDescent="0.2">
      <c r="A26" s="74" t="s">
        <v>21</v>
      </c>
      <c r="B26" s="75">
        <v>80</v>
      </c>
      <c r="C26" s="76">
        <v>80</v>
      </c>
      <c r="D26" s="76">
        <v>80</v>
      </c>
      <c r="E26" s="76">
        <v>80</v>
      </c>
      <c r="F26" s="76">
        <v>80</v>
      </c>
      <c r="G26" s="76">
        <v>80</v>
      </c>
      <c r="H26" s="76">
        <v>20</v>
      </c>
      <c r="I26" s="76">
        <v>20</v>
      </c>
      <c r="J26" s="76">
        <v>5</v>
      </c>
      <c r="K26" s="76">
        <v>5</v>
      </c>
      <c r="L26" s="76">
        <v>5</v>
      </c>
      <c r="M26" s="76">
        <v>5</v>
      </c>
      <c r="N26" s="76">
        <v>25</v>
      </c>
      <c r="O26" s="76">
        <v>25</v>
      </c>
      <c r="P26" s="76">
        <v>25</v>
      </c>
      <c r="Q26" s="76">
        <v>25</v>
      </c>
      <c r="R26" s="76">
        <v>25</v>
      </c>
      <c r="S26" s="76">
        <v>10</v>
      </c>
      <c r="T26" s="76">
        <v>5</v>
      </c>
      <c r="U26" s="76">
        <v>5</v>
      </c>
      <c r="V26" s="76">
        <v>5</v>
      </c>
      <c r="W26" s="76">
        <v>20</v>
      </c>
      <c r="X26" s="76">
        <v>20</v>
      </c>
      <c r="Y26" s="76">
        <v>50</v>
      </c>
      <c r="Z26" s="77"/>
      <c r="AA26" s="64">
        <f>SUM(B26:Z26)</f>
        <v>780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182</v>
      </c>
      <c r="C30" s="48">
        <f t="shared" ref="C30:AA30" si="2">SUM(C25:C29)</f>
        <v>182</v>
      </c>
      <c r="D30" s="48">
        <f t="shared" si="2"/>
        <v>182</v>
      </c>
      <c r="E30" s="48">
        <f t="shared" si="2"/>
        <v>182</v>
      </c>
      <c r="F30" s="48">
        <f t="shared" si="2"/>
        <v>182</v>
      </c>
      <c r="G30" s="48">
        <f t="shared" si="2"/>
        <v>182</v>
      </c>
      <c r="H30" s="48">
        <f t="shared" si="2"/>
        <v>122</v>
      </c>
      <c r="I30" s="48">
        <f t="shared" si="2"/>
        <v>120</v>
      </c>
      <c r="J30" s="48">
        <f t="shared" si="2"/>
        <v>105</v>
      </c>
      <c r="K30" s="48">
        <f t="shared" si="2"/>
        <v>106</v>
      </c>
      <c r="L30" s="48">
        <f t="shared" si="2"/>
        <v>106</v>
      </c>
      <c r="M30" s="48">
        <f t="shared" si="2"/>
        <v>106</v>
      </c>
      <c r="N30" s="48">
        <f t="shared" si="2"/>
        <v>126</v>
      </c>
      <c r="O30" s="48">
        <f t="shared" si="2"/>
        <v>126</v>
      </c>
      <c r="P30" s="48">
        <f t="shared" si="2"/>
        <v>126</v>
      </c>
      <c r="Q30" s="48">
        <f t="shared" si="2"/>
        <v>126</v>
      </c>
      <c r="R30" s="48">
        <f t="shared" si="2"/>
        <v>126</v>
      </c>
      <c r="S30" s="48">
        <f t="shared" si="2"/>
        <v>111</v>
      </c>
      <c r="T30" s="48">
        <f t="shared" si="2"/>
        <v>107</v>
      </c>
      <c r="U30" s="48">
        <f t="shared" si="2"/>
        <v>107</v>
      </c>
      <c r="V30" s="48">
        <f t="shared" si="2"/>
        <v>107</v>
      </c>
      <c r="W30" s="48">
        <f t="shared" si="2"/>
        <v>121</v>
      </c>
      <c r="X30" s="48">
        <f t="shared" si="2"/>
        <v>121</v>
      </c>
      <c r="Y30" s="48">
        <f t="shared" si="2"/>
        <v>152</v>
      </c>
      <c r="Z30" s="49">
        <f t="shared" si="2"/>
        <v>0</v>
      </c>
      <c r="AA30" s="50">
        <f t="shared" si="2"/>
        <v>3213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82</v>
      </c>
      <c r="C32" s="78">
        <v>82</v>
      </c>
      <c r="D32" s="78">
        <v>82</v>
      </c>
      <c r="E32" s="78">
        <v>82</v>
      </c>
      <c r="F32" s="78">
        <v>82</v>
      </c>
      <c r="G32" s="78">
        <v>82</v>
      </c>
      <c r="H32" s="78">
        <v>82</v>
      </c>
      <c r="I32" s="78">
        <v>82</v>
      </c>
      <c r="J32" s="78">
        <v>82</v>
      </c>
      <c r="K32" s="78">
        <v>82</v>
      </c>
      <c r="L32" s="78">
        <v>82</v>
      </c>
      <c r="M32" s="78">
        <v>82</v>
      </c>
      <c r="N32" s="78">
        <v>82</v>
      </c>
      <c r="O32" s="78">
        <v>82</v>
      </c>
      <c r="P32" s="78">
        <v>82</v>
      </c>
      <c r="Q32" s="78">
        <v>82</v>
      </c>
      <c r="R32" s="78">
        <v>82</v>
      </c>
      <c r="S32" s="78">
        <v>82</v>
      </c>
      <c r="T32" s="78">
        <v>82</v>
      </c>
      <c r="U32" s="78">
        <v>82</v>
      </c>
      <c r="V32" s="78">
        <v>82</v>
      </c>
      <c r="W32" s="78">
        <v>82</v>
      </c>
      <c r="X32" s="78">
        <v>82</v>
      </c>
      <c r="Y32" s="79">
        <v>82</v>
      </c>
      <c r="Z32" s="73"/>
      <c r="AA32" s="59">
        <f>SUM(B32:Z32)</f>
        <v>1968</v>
      </c>
    </row>
    <row r="33" spans="1:27" ht="20.100000000000001" customHeight="1" x14ac:dyDescent="0.2">
      <c r="A33" s="74" t="s">
        <v>28</v>
      </c>
      <c r="B33" s="75">
        <v>24</v>
      </c>
      <c r="C33" s="76">
        <v>24</v>
      </c>
      <c r="D33" s="76">
        <v>24</v>
      </c>
      <c r="E33" s="76">
        <v>24</v>
      </c>
      <c r="F33" s="76">
        <v>24</v>
      </c>
      <c r="G33" s="76">
        <v>24</v>
      </c>
      <c r="H33" s="76">
        <v>24</v>
      </c>
      <c r="I33" s="76">
        <v>24</v>
      </c>
      <c r="J33" s="76">
        <v>24</v>
      </c>
      <c r="K33" s="76">
        <v>36</v>
      </c>
      <c r="L33" s="76">
        <v>36</v>
      </c>
      <c r="M33" s="76">
        <v>36</v>
      </c>
      <c r="N33" s="76">
        <v>36</v>
      </c>
      <c r="O33" s="76">
        <v>36</v>
      </c>
      <c r="P33" s="76">
        <v>36</v>
      </c>
      <c r="Q33" s="76">
        <v>36</v>
      </c>
      <c r="R33" s="76">
        <v>36</v>
      </c>
      <c r="S33" s="76">
        <v>24</v>
      </c>
      <c r="T33" s="76">
        <v>24</v>
      </c>
      <c r="U33" s="76">
        <v>24</v>
      </c>
      <c r="V33" s="76">
        <v>24</v>
      </c>
      <c r="W33" s="76">
        <v>24</v>
      </c>
      <c r="X33" s="76">
        <v>24</v>
      </c>
      <c r="Y33" s="80">
        <v>24</v>
      </c>
      <c r="Z33" s="77"/>
      <c r="AA33" s="64">
        <f>SUM(B33:Z33)</f>
        <v>672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106</v>
      </c>
      <c r="C37" s="48">
        <f t="shared" ref="C37:AA37" si="3">SUM(C32:C36)</f>
        <v>106</v>
      </c>
      <c r="D37" s="48">
        <f t="shared" si="3"/>
        <v>106</v>
      </c>
      <c r="E37" s="48">
        <f t="shared" si="3"/>
        <v>106</v>
      </c>
      <c r="F37" s="48">
        <f t="shared" si="3"/>
        <v>106</v>
      </c>
      <c r="G37" s="48">
        <f t="shared" si="3"/>
        <v>106</v>
      </c>
      <c r="H37" s="48">
        <f t="shared" si="3"/>
        <v>106</v>
      </c>
      <c r="I37" s="48">
        <f t="shared" si="3"/>
        <v>106</v>
      </c>
      <c r="J37" s="48">
        <f t="shared" si="3"/>
        <v>106</v>
      </c>
      <c r="K37" s="48">
        <f t="shared" si="3"/>
        <v>118</v>
      </c>
      <c r="L37" s="48">
        <f t="shared" si="3"/>
        <v>118</v>
      </c>
      <c r="M37" s="48">
        <f t="shared" si="3"/>
        <v>118</v>
      </c>
      <c r="N37" s="48">
        <f t="shared" si="3"/>
        <v>118</v>
      </c>
      <c r="O37" s="48">
        <f t="shared" si="3"/>
        <v>118</v>
      </c>
      <c r="P37" s="48">
        <f t="shared" si="3"/>
        <v>118</v>
      </c>
      <c r="Q37" s="48">
        <f t="shared" si="3"/>
        <v>118</v>
      </c>
      <c r="R37" s="48">
        <f t="shared" si="3"/>
        <v>118</v>
      </c>
      <c r="S37" s="48">
        <f t="shared" si="3"/>
        <v>106</v>
      </c>
      <c r="T37" s="48">
        <f t="shared" si="3"/>
        <v>106</v>
      </c>
      <c r="U37" s="48">
        <f t="shared" si="3"/>
        <v>106</v>
      </c>
      <c r="V37" s="48">
        <f t="shared" si="3"/>
        <v>106</v>
      </c>
      <c r="W37" s="48">
        <f t="shared" si="3"/>
        <v>106</v>
      </c>
      <c r="X37" s="48">
        <f t="shared" si="3"/>
        <v>106</v>
      </c>
      <c r="Y37" s="48">
        <f t="shared" si="3"/>
        <v>106</v>
      </c>
      <c r="Z37" s="49">
        <f t="shared" si="3"/>
        <v>0</v>
      </c>
      <c r="AA37" s="50">
        <f t="shared" si="3"/>
        <v>2640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2021-10-05T07:31:28Z</dcterms:created>
  <dcterms:modified xsi:type="dcterms:W3CDTF">2021-10-05T07:31:28Z</dcterms:modified>
</cp:coreProperties>
</file>