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02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[1]SPOT_Orders_OverView_01!$A$27:$A$40</definedName>
    <definedName name="MKT_OVW_PARTICIPANTS_S">[1]SPOT_Orders_OverView_01!$A$5:$A$23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<sst xmlns="http://schemas.openxmlformats.org/spreadsheetml/2006/main" count="38" uniqueCount="33">
  <si>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</si>
  <si>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03/10/2021 10:33:09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</si>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</sst>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44473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44473</v>
          </cell>
        </row>
        <row r="5">
          <cell r="C5" t="str">
            <v>DAM</v>
          </cell>
        </row>
        <row r="26">
          <cell r="C26">
            <v>160</v>
          </cell>
        </row>
        <row r="27">
          <cell r="C27">
            <v>185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40.497000000000007</v>
          </cell>
        </row>
        <row r="31">
          <cell r="C31">
            <v>0</v>
          </cell>
        </row>
        <row r="32">
          <cell r="C32">
            <v>62.314000000000007</v>
          </cell>
        </row>
        <row r="33">
          <cell r="C33">
            <v>90.177000000000007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18.633999999999997</v>
          </cell>
        </row>
        <row r="41">
          <cell r="C41">
            <v>345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174.35399999999998</v>
          </cell>
        </row>
      </sheetData>
      <sheetData sheetId="4"/>
      <sheetData sheetId="5"/>
      <sheetData sheetId="6"/>
      <sheetData sheetId="7">
        <row r="7">
          <cell r="N7">
            <v>145</v>
          </cell>
          <cell r="O7">
            <v>144.53</v>
          </cell>
          <cell r="P7">
            <v>123.03</v>
          </cell>
          <cell r="Q7">
            <v>127.03</v>
          </cell>
          <cell r="R7">
            <v>155.71</v>
          </cell>
          <cell r="S7">
            <v>157.13999999999999</v>
          </cell>
          <cell r="T7">
            <v>211.86</v>
          </cell>
          <cell r="U7">
            <v>212.5</v>
          </cell>
          <cell r="V7">
            <v>177</v>
          </cell>
          <cell r="W7">
            <v>150.18</v>
          </cell>
          <cell r="X7">
            <v>145</v>
          </cell>
          <cell r="Y7">
            <v>137.96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145</v>
          </cell>
          <cell r="O7">
            <v>144.53</v>
          </cell>
          <cell r="P7">
            <v>123.03</v>
          </cell>
          <cell r="Q7">
            <v>127.03</v>
          </cell>
          <cell r="R7">
            <v>155.71</v>
          </cell>
          <cell r="S7">
            <v>157.13999999999999</v>
          </cell>
          <cell r="T7">
            <v>211.86</v>
          </cell>
          <cell r="U7">
            <v>212.5</v>
          </cell>
          <cell r="V7">
            <v>177</v>
          </cell>
          <cell r="W7">
            <v>150.18</v>
          </cell>
          <cell r="X7">
            <v>145</v>
          </cell>
          <cell r="Y7">
            <v>137.96</v>
          </cell>
        </row>
        <row r="10">
          <cell r="X10">
            <v>30</v>
          </cell>
          <cell r="Y10">
            <v>50</v>
          </cell>
        </row>
        <row r="11">
          <cell r="X11">
            <v>30</v>
          </cell>
          <cell r="Y11">
            <v>50</v>
          </cell>
        </row>
        <row r="27">
          <cell r="X27">
            <v>50</v>
          </cell>
          <cell r="Y27">
            <v>135</v>
          </cell>
        </row>
        <row r="57">
          <cell r="N57">
            <v>3.4550000000000001</v>
          </cell>
          <cell r="O57">
            <v>3.8730000000000002</v>
          </cell>
          <cell r="P57">
            <v>3.4049999999999998</v>
          </cell>
          <cell r="Q57">
            <v>3.04</v>
          </cell>
          <cell r="R57">
            <v>3.5509999999999997</v>
          </cell>
          <cell r="S57">
            <v>4.0030000000000001</v>
          </cell>
          <cell r="T57">
            <v>3.774</v>
          </cell>
          <cell r="U57">
            <v>3.718</v>
          </cell>
          <cell r="V57">
            <v>3.415</v>
          </cell>
          <cell r="W57">
            <v>2.863</v>
          </cell>
          <cell r="X57">
            <v>2.63</v>
          </cell>
          <cell r="Y57">
            <v>2.77</v>
          </cell>
        </row>
        <row r="63">
          <cell r="N63">
            <v>8.4959999999999987</v>
          </cell>
          <cell r="O63">
            <v>4.51</v>
          </cell>
          <cell r="P63">
            <v>4.5350000000000001</v>
          </cell>
          <cell r="Q63">
            <v>4.3209999999999997</v>
          </cell>
          <cell r="R63">
            <v>4.3709999999999996</v>
          </cell>
          <cell r="S63">
            <v>4.3460000000000001</v>
          </cell>
          <cell r="T63">
            <v>4.2690000000000001</v>
          </cell>
          <cell r="U63">
            <v>4.0259999999999998</v>
          </cell>
          <cell r="V63">
            <v>6.98</v>
          </cell>
          <cell r="W63">
            <v>3.4740000000000002</v>
          </cell>
          <cell r="X63">
            <v>5.4319999999999995</v>
          </cell>
          <cell r="Y63">
            <v>7.5540000000000003</v>
          </cell>
        </row>
        <row r="64">
          <cell r="N64">
            <v>13.460999999999999</v>
          </cell>
          <cell r="O64">
            <v>12.502000000000002</v>
          </cell>
          <cell r="P64">
            <v>9.5459999999999994</v>
          </cell>
          <cell r="Q64">
            <v>7.1079999999999997</v>
          </cell>
          <cell r="R64">
            <v>6.9480000000000004</v>
          </cell>
          <cell r="S64">
            <v>5.6630000000000003</v>
          </cell>
          <cell r="T64">
            <v>3.0489999999999999</v>
          </cell>
          <cell r="U64">
            <v>7.5409999999999995</v>
          </cell>
          <cell r="V64">
            <v>5.609</v>
          </cell>
          <cell r="W64">
            <v>5.1139999999999999</v>
          </cell>
          <cell r="X64">
            <v>5.8290000000000006</v>
          </cell>
          <cell r="Y64">
            <v>7.8070000000000004</v>
          </cell>
        </row>
      </sheetData>
      <sheetData sheetId="17">
        <row r="57">
          <cell r="N57">
            <v>25.412000000000003</v>
          </cell>
          <cell r="O57">
            <v>20.884999999999998</v>
          </cell>
          <cell r="P57">
            <v>17.485999999999997</v>
          </cell>
          <cell r="Q57">
            <v>13.001999999999999</v>
          </cell>
          <cell r="R57">
            <v>12.207000000000001</v>
          </cell>
          <cell r="S57">
            <v>11.202</v>
          </cell>
          <cell r="T57">
            <v>7.597999999999999</v>
          </cell>
          <cell r="U57">
            <v>13.335000000000001</v>
          </cell>
          <cell r="V57">
            <v>14.348999999999998</v>
          </cell>
          <cell r="W57">
            <v>10.402000000000001</v>
          </cell>
          <cell r="X57">
            <v>12.845000000000002</v>
          </cell>
          <cell r="Y57">
            <v>15.631</v>
          </cell>
        </row>
        <row r="64">
          <cell r="Q64">
            <v>1.4670000000000001</v>
          </cell>
          <cell r="R64">
            <v>2.6629999999999998</v>
          </cell>
          <cell r="S64">
            <v>2.81</v>
          </cell>
          <cell r="T64">
            <v>3.4940000000000002</v>
          </cell>
          <cell r="U64">
            <v>1.95</v>
          </cell>
          <cell r="V64">
            <v>1.6549999999999998</v>
          </cell>
          <cell r="W64">
            <v>1.0489999999999999</v>
          </cell>
          <cell r="X64">
            <v>1.046</v>
          </cell>
          <cell r="Y64">
            <v>2.5</v>
          </cell>
        </row>
        <row r="65">
          <cell r="X65">
            <v>110</v>
          </cell>
          <cell r="Y65">
            <v>235</v>
          </cell>
        </row>
      </sheetData>
      <sheetData sheetId="18">
        <row r="7">
          <cell r="N7">
            <v>145</v>
          </cell>
          <cell r="O7">
            <v>144.53</v>
          </cell>
          <cell r="P7">
            <v>123.03</v>
          </cell>
          <cell r="Q7">
            <v>127.03</v>
          </cell>
          <cell r="R7">
            <v>155.71</v>
          </cell>
          <cell r="S7">
            <v>157.13999999999999</v>
          </cell>
          <cell r="T7">
            <v>211.86</v>
          </cell>
          <cell r="U7">
            <v>212.5</v>
          </cell>
          <cell r="V7">
            <v>177</v>
          </cell>
          <cell r="W7">
            <v>150.18</v>
          </cell>
          <cell r="X7">
            <v>145</v>
          </cell>
          <cell r="Y7">
            <v>137.96</v>
          </cell>
        </row>
      </sheetData>
      <sheetData sheetId="19"/>
      <sheetData sheetId="20">
        <row r="5">
          <cell r="A5" t="str">
            <v>ATTIKI_GSC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EUNICE_AGG</v>
          </cell>
        </row>
        <row r="9">
          <cell r="A9" t="str">
            <v>FORENA</v>
          </cell>
        </row>
        <row r="10">
          <cell r="A10" t="str">
            <v>HERON</v>
          </cell>
        </row>
        <row r="11">
          <cell r="A11" t="str">
            <v>HERON_II_VIOTIAS</v>
          </cell>
        </row>
        <row r="12">
          <cell r="A12" t="str">
            <v>INACCESS</v>
          </cell>
        </row>
        <row r="13">
          <cell r="A13" t="str">
            <v>KEN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PPC</v>
          </cell>
        </row>
        <row r="17">
          <cell r="A17" t="str">
            <v>RENOPTIPOWER</v>
          </cell>
        </row>
        <row r="18">
          <cell r="A18" t="str">
            <v>VIENER</v>
          </cell>
        </row>
        <row r="19">
          <cell r="A19" t="str">
            <v>VOLTERRA</v>
          </cell>
        </row>
        <row r="20">
          <cell r="A20" t="str">
            <v>VOLTON</v>
          </cell>
        </row>
        <row r="21">
          <cell r="A21" t="str">
            <v>WATT_AND_VOLT</v>
          </cell>
        </row>
        <row r="22">
          <cell r="A22" t="str">
            <v>COUPLING_CBS</v>
          </cell>
        </row>
        <row r="27">
          <cell r="A27" t="str">
            <v>ELPEDISON</v>
          </cell>
        </row>
        <row r="28">
          <cell r="A28" t="str">
            <v>EUNICE_AGG</v>
          </cell>
        </row>
        <row r="29">
          <cell r="A29" t="str">
            <v>FORENA</v>
          </cell>
        </row>
        <row r="30">
          <cell r="A30" t="str">
            <v>INACCESS</v>
          </cell>
        </row>
        <row r="31">
          <cell r="A31" t="str">
            <v>KEN</v>
          </cell>
        </row>
        <row r="32">
          <cell r="A32" t="str">
            <v>MYTILINEOS</v>
          </cell>
        </row>
        <row r="33">
          <cell r="A33" t="str">
            <v>OPTIMUS_ENERGY</v>
          </cell>
        </row>
        <row r="34">
          <cell r="A34" t="str">
            <v>PPC</v>
          </cell>
        </row>
        <row r="35">
          <cell r="A35" t="str">
            <v>RENOPTIPOWER</v>
          </cell>
        </row>
        <row r="36">
          <cell r="A36" t="str">
            <v>VOLTERRA</v>
          </cell>
        </row>
        <row r="37">
          <cell r="A37" t="str">
            <v>VOLTON</v>
          </cell>
        </row>
        <row r="38">
          <cell r="A38" t="str">
            <v>WATT_AND_VOLT</v>
          </cell>
        </row>
        <row r="39">
          <cell r="A3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44473</v>
          </cell>
        </row>
      </sheetData>
      <sheetData sheetId="35">
        <row r="3">
          <cell r="B3">
            <v>44469</v>
          </cell>
        </row>
        <row r="4">
          <cell r="B4">
            <v>44469</v>
          </cell>
        </row>
        <row r="5">
          <cell r="B5">
            <v>44469</v>
          </cell>
        </row>
        <row r="6">
          <cell r="B6">
            <v>44469</v>
          </cell>
        </row>
        <row r="7">
          <cell r="B7">
            <v>44469</v>
          </cell>
        </row>
        <row r="8">
          <cell r="B8">
            <v>44469</v>
          </cell>
        </row>
        <row r="9">
          <cell r="B9">
            <v>44469</v>
          </cell>
        </row>
        <row r="10">
          <cell r="B10">
            <v>44469</v>
          </cell>
        </row>
        <row r="11">
          <cell r="B11">
            <v>44469</v>
          </cell>
        </row>
        <row r="12">
          <cell r="B12">
            <v>44469</v>
          </cell>
        </row>
        <row r="13">
          <cell r="B13">
            <v>44469</v>
          </cell>
        </row>
        <row r="14">
          <cell r="B14">
            <v>44469</v>
          </cell>
        </row>
        <row r="15">
          <cell r="B15">
            <v>44469</v>
          </cell>
        </row>
        <row r="16">
          <cell r="B16">
            <v>44469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44474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979.89359999999999</v>
          </cell>
          <cell r="J13">
            <v>979.89400000000001</v>
          </cell>
          <cell r="K13">
            <v>976.399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209.38419999999999</v>
          </cell>
          <cell r="J14">
            <v>209.38399999999999</v>
          </cell>
          <cell r="K14">
            <v>209.38399999999999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17.071300000000001</v>
          </cell>
          <cell r="J16">
            <v>17.071000000000002</v>
          </cell>
          <cell r="K16">
            <v>17.071000000000002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18.990300000000001</v>
          </cell>
          <cell r="J21">
            <v>18.989999999999998</v>
          </cell>
          <cell r="K21">
            <v>18.989999999999998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39.722299999999997</v>
          </cell>
          <cell r="J23">
            <v>39.722000000000001</v>
          </cell>
          <cell r="K23">
            <v>39.722000000000001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103.8981</v>
          </cell>
          <cell r="J24">
            <v>103.898</v>
          </cell>
          <cell r="K24">
            <v>102.901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171.95920000000001</v>
          </cell>
          <cell r="J26">
            <v>171.959</v>
          </cell>
          <cell r="K26">
            <v>171.959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285.06639999999999</v>
          </cell>
          <cell r="J28">
            <v>285.06599999999997</v>
          </cell>
          <cell r="K28">
            <v>284.06799999999998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33.787100000000002</v>
          </cell>
          <cell r="J32">
            <v>33.786999999999999</v>
          </cell>
          <cell r="K32">
            <v>33.786999999999999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44472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0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0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0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0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0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0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0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0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0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1</v>
          </cell>
        </row>
        <row r="31">
          <cell r="B31" t="str">
            <v>INACCESS_BZ01_NDR_SA_C</v>
          </cell>
          <cell r="C31" t="str">
            <v>INACCESS</v>
          </cell>
          <cell r="D31">
            <v>0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0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1</v>
          </cell>
        </row>
        <row r="35">
          <cell r="B35" t="str">
            <v>MYTILINEOS_BZ01_NDR_SA_C</v>
          </cell>
          <cell r="C35" t="str">
            <v>MYTILINEOS</v>
          </cell>
          <cell r="D35">
            <v>0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0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nziogos@dapeep.gr;msoulinari@dapeep.gr;aroinioti@dapeep.gr;dmitropoulos@dapeep.gr;dmitropoulos@dapeep.gr;aroinioti@dapeep.gr;esamonaki@dapeep.gr;msoulinari@dapeep.gr</v>
          </cell>
          <cell r="S15" t="str">
            <v>nziogos@dapeep.gr;esamonaki@dapeep.gr;aroinioti@dapeep.gr</v>
          </cell>
          <cell r="T15" t="str">
            <v>aantoniou@dapeep.gr;plilis@dapeep.gr;iavramopoulos@dapeep.gr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C32" sqref="AC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44473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106</v>
      </c>
      <c r="C4" s="18">
        <v>106</v>
      </c>
      <c r="D4" s="18">
        <v>106</v>
      </c>
      <c r="E4" s="18">
        <v>106</v>
      </c>
      <c r="F4" s="18">
        <v>106</v>
      </c>
      <c r="G4" s="18">
        <v>106</v>
      </c>
      <c r="H4" s="18">
        <v>106</v>
      </c>
      <c r="I4" s="18">
        <v>136</v>
      </c>
      <c r="J4" s="18">
        <v>136</v>
      </c>
      <c r="K4" s="18">
        <v>136</v>
      </c>
      <c r="L4" s="18">
        <v>136</v>
      </c>
      <c r="M4" s="18">
        <v>136</v>
      </c>
      <c r="N4" s="18">
        <v>136</v>
      </c>
      <c r="O4" s="18">
        <v>136</v>
      </c>
      <c r="P4" s="18">
        <v>136</v>
      </c>
      <c r="Q4" s="18">
        <v>136</v>
      </c>
      <c r="R4" s="18">
        <v>136</v>
      </c>
      <c r="S4" s="18">
        <v>136</v>
      </c>
      <c r="T4" s="18">
        <v>136</v>
      </c>
      <c r="U4" s="18">
        <v>136</v>
      </c>
      <c r="V4" s="18">
        <v>136</v>
      </c>
      <c r="W4" s="18">
        <v>136</v>
      </c>
      <c r="X4" s="18">
        <v>136</v>
      </c>
      <c r="Y4" s="18">
        <v>106</v>
      </c>
      <c r="Z4" s="19"/>
      <c r="AA4" s="20">
        <f>SUM(B4:Z4)</f>
        <v>3024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197</v>
      </c>
      <c r="C7" s="18">
        <v>197</v>
      </c>
      <c r="D7" s="18">
        <v>197</v>
      </c>
      <c r="E7" s="18">
        <v>197</v>
      </c>
      <c r="F7" s="18">
        <v>197</v>
      </c>
      <c r="G7" s="18">
        <v>197</v>
      </c>
      <c r="H7" s="18">
        <v>197</v>
      </c>
      <c r="I7" s="18">
        <v>140</v>
      </c>
      <c r="J7" s="18">
        <v>140</v>
      </c>
      <c r="K7" s="18">
        <v>140</v>
      </c>
      <c r="L7" s="18">
        <v>140</v>
      </c>
      <c r="M7" s="18">
        <v>150</v>
      </c>
      <c r="N7" s="18">
        <v>150</v>
      </c>
      <c r="O7" s="18">
        <v>150</v>
      </c>
      <c r="P7" s="18">
        <v>150</v>
      </c>
      <c r="Q7" s="18">
        <v>150</v>
      </c>
      <c r="R7" s="18">
        <v>140</v>
      </c>
      <c r="S7" s="18">
        <v>140</v>
      </c>
      <c r="T7" s="18">
        <v>140</v>
      </c>
      <c r="U7" s="18">
        <v>140</v>
      </c>
      <c r="V7" s="18">
        <v>140</v>
      </c>
      <c r="W7" s="18">
        <v>140</v>
      </c>
      <c r="X7" s="18">
        <v>185</v>
      </c>
      <c r="Y7" s="18">
        <v>187</v>
      </c>
      <c r="Z7" s="19"/>
      <c r="AA7" s="20">
        <f>SUM(B7:Z7)</f>
        <v>3901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2</v>
      </c>
      <c r="C25" s="72">
        <v>2</v>
      </c>
      <c r="D25" s="72">
        <v>2</v>
      </c>
      <c r="E25" s="72">
        <v>2</v>
      </c>
      <c r="F25" s="72">
        <v>2</v>
      </c>
      <c r="G25" s="72">
        <v>2</v>
      </c>
      <c r="H25" s="72">
        <v>2</v>
      </c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>
        <v>2</v>
      </c>
      <c r="Z25" s="73"/>
      <c r="AA25" s="59">
        <f>SUM(B25:Z25)</f>
        <v>16</v>
      </c>
    </row>
    <row r="26" spans="1:27" ht="20.100000000000001" customHeight="1" x14ac:dyDescent="0.2">
      <c r="A26" s="74" t="s">
        <v>21</v>
      </c>
      <c r="B26" s="75">
        <v>95</v>
      </c>
      <c r="C26" s="76">
        <v>95</v>
      </c>
      <c r="D26" s="76">
        <v>95</v>
      </c>
      <c r="E26" s="76">
        <v>95</v>
      </c>
      <c r="F26" s="76">
        <v>95</v>
      </c>
      <c r="G26" s="76">
        <v>95</v>
      </c>
      <c r="H26" s="76">
        <v>95</v>
      </c>
      <c r="I26" s="76">
        <v>40</v>
      </c>
      <c r="J26" s="76">
        <v>40</v>
      </c>
      <c r="K26" s="76">
        <v>40</v>
      </c>
      <c r="L26" s="76">
        <v>40</v>
      </c>
      <c r="M26" s="76">
        <v>50</v>
      </c>
      <c r="N26" s="76">
        <v>50</v>
      </c>
      <c r="O26" s="76">
        <v>50</v>
      </c>
      <c r="P26" s="76">
        <v>50</v>
      </c>
      <c r="Q26" s="76">
        <v>50</v>
      </c>
      <c r="R26" s="76">
        <v>40</v>
      </c>
      <c r="S26" s="76">
        <v>40</v>
      </c>
      <c r="T26" s="76">
        <v>40</v>
      </c>
      <c r="U26" s="76">
        <v>40</v>
      </c>
      <c r="V26" s="76">
        <v>40</v>
      </c>
      <c r="W26" s="76">
        <v>40</v>
      </c>
      <c r="X26" s="76">
        <v>85</v>
      </c>
      <c r="Y26" s="76">
        <v>85</v>
      </c>
      <c r="Z26" s="77"/>
      <c r="AA26" s="64">
        <f>SUM(B26:Z26)</f>
        <v>1485</v>
      </c>
    </row>
    <row r="27" spans="1:27" ht="20.100000000000001" customHeight="1" x14ac:dyDescent="0.2">
      <c r="A27" s="74" t="s">
        <v>22</v>
      </c>
      <c r="B27" s="75">
        <v>50</v>
      </c>
      <c r="C27" s="76">
        <v>50</v>
      </c>
      <c r="D27" s="76">
        <v>50</v>
      </c>
      <c r="E27" s="76">
        <v>50</v>
      </c>
      <c r="F27" s="76">
        <v>50</v>
      </c>
      <c r="G27" s="76">
        <v>50</v>
      </c>
      <c r="H27" s="76">
        <v>50</v>
      </c>
      <c r="I27" s="76">
        <v>50</v>
      </c>
      <c r="J27" s="76">
        <v>50</v>
      </c>
      <c r="K27" s="76">
        <v>50</v>
      </c>
      <c r="L27" s="76">
        <v>50</v>
      </c>
      <c r="M27" s="76">
        <v>50</v>
      </c>
      <c r="N27" s="76">
        <v>50</v>
      </c>
      <c r="O27" s="76">
        <v>50</v>
      </c>
      <c r="P27" s="76">
        <v>50</v>
      </c>
      <c r="Q27" s="76">
        <v>50</v>
      </c>
      <c r="R27" s="76">
        <v>50</v>
      </c>
      <c r="S27" s="76">
        <v>50</v>
      </c>
      <c r="T27" s="76">
        <v>50</v>
      </c>
      <c r="U27" s="76">
        <v>50</v>
      </c>
      <c r="V27" s="76">
        <v>50</v>
      </c>
      <c r="W27" s="76">
        <v>50</v>
      </c>
      <c r="X27" s="76">
        <v>50</v>
      </c>
      <c r="Y27" s="76">
        <v>50</v>
      </c>
      <c r="Z27" s="77"/>
      <c r="AA27" s="64">
        <f>SUM(B27:Z27)</f>
        <v>1200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197</v>
      </c>
      <c r="C30" s="48">
        <f t="shared" ref="C30:AA30" si="2">SUM(C25:C29)</f>
        <v>197</v>
      </c>
      <c r="D30" s="48">
        <f t="shared" si="2"/>
        <v>197</v>
      </c>
      <c r="E30" s="48">
        <f t="shared" si="2"/>
        <v>197</v>
      </c>
      <c r="F30" s="48">
        <f t="shared" si="2"/>
        <v>197</v>
      </c>
      <c r="G30" s="48">
        <f t="shared" si="2"/>
        <v>197</v>
      </c>
      <c r="H30" s="48">
        <f t="shared" si="2"/>
        <v>197</v>
      </c>
      <c r="I30" s="48">
        <f t="shared" si="2"/>
        <v>140</v>
      </c>
      <c r="J30" s="48">
        <f t="shared" si="2"/>
        <v>140</v>
      </c>
      <c r="K30" s="48">
        <f t="shared" si="2"/>
        <v>140</v>
      </c>
      <c r="L30" s="48">
        <f t="shared" si="2"/>
        <v>140</v>
      </c>
      <c r="M30" s="48">
        <f t="shared" si="2"/>
        <v>150</v>
      </c>
      <c r="N30" s="48">
        <f t="shared" si="2"/>
        <v>150</v>
      </c>
      <c r="O30" s="48">
        <f t="shared" si="2"/>
        <v>150</v>
      </c>
      <c r="P30" s="48">
        <f t="shared" si="2"/>
        <v>150</v>
      </c>
      <c r="Q30" s="48">
        <f t="shared" si="2"/>
        <v>150</v>
      </c>
      <c r="R30" s="48">
        <f t="shared" si="2"/>
        <v>140</v>
      </c>
      <c r="S30" s="48">
        <f t="shared" si="2"/>
        <v>140</v>
      </c>
      <c r="T30" s="48">
        <f t="shared" si="2"/>
        <v>140</v>
      </c>
      <c r="U30" s="48">
        <f t="shared" si="2"/>
        <v>140</v>
      </c>
      <c r="V30" s="48">
        <f t="shared" si="2"/>
        <v>140</v>
      </c>
      <c r="W30" s="48">
        <f t="shared" si="2"/>
        <v>140</v>
      </c>
      <c r="X30" s="48">
        <f t="shared" si="2"/>
        <v>185</v>
      </c>
      <c r="Y30" s="48">
        <f t="shared" si="2"/>
        <v>187</v>
      </c>
      <c r="Z30" s="49">
        <f t="shared" si="2"/>
        <v>0</v>
      </c>
      <c r="AA30" s="50">
        <f t="shared" si="2"/>
        <v>3901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75</v>
      </c>
      <c r="C32" s="78">
        <v>75</v>
      </c>
      <c r="D32" s="78">
        <v>75</v>
      </c>
      <c r="E32" s="78">
        <v>75</v>
      </c>
      <c r="F32" s="78">
        <v>75</v>
      </c>
      <c r="G32" s="78">
        <v>75</v>
      </c>
      <c r="H32" s="78">
        <v>75</v>
      </c>
      <c r="I32" s="78">
        <v>105</v>
      </c>
      <c r="J32" s="78">
        <v>105</v>
      </c>
      <c r="K32" s="78">
        <v>105</v>
      </c>
      <c r="L32" s="78">
        <v>105</v>
      </c>
      <c r="M32" s="78">
        <v>105</v>
      </c>
      <c r="N32" s="78">
        <v>105</v>
      </c>
      <c r="O32" s="78">
        <v>105</v>
      </c>
      <c r="P32" s="78">
        <v>105</v>
      </c>
      <c r="Q32" s="78">
        <v>105</v>
      </c>
      <c r="R32" s="78">
        <v>105</v>
      </c>
      <c r="S32" s="78">
        <v>105</v>
      </c>
      <c r="T32" s="78">
        <v>105</v>
      </c>
      <c r="U32" s="78">
        <v>105</v>
      </c>
      <c r="V32" s="78">
        <v>105</v>
      </c>
      <c r="W32" s="78">
        <v>105</v>
      </c>
      <c r="X32" s="78">
        <v>105</v>
      </c>
      <c r="Y32" s="79">
        <v>75</v>
      </c>
      <c r="Z32" s="73"/>
      <c r="AA32" s="59">
        <f>SUM(B32:Z32)</f>
        <v>2280</v>
      </c>
    </row>
    <row r="33" spans="1:27" ht="20.100000000000001" customHeight="1" x14ac:dyDescent="0.2">
      <c r="A33" s="74" t="s">
        <v>28</v>
      </c>
      <c r="B33" s="75">
        <v>31</v>
      </c>
      <c r="C33" s="76">
        <v>31</v>
      </c>
      <c r="D33" s="76">
        <v>31</v>
      </c>
      <c r="E33" s="76">
        <v>31</v>
      </c>
      <c r="F33" s="76">
        <v>31</v>
      </c>
      <c r="G33" s="76">
        <v>31</v>
      </c>
      <c r="H33" s="76">
        <v>31</v>
      </c>
      <c r="I33" s="76">
        <v>31</v>
      </c>
      <c r="J33" s="76">
        <v>31</v>
      </c>
      <c r="K33" s="76">
        <v>31</v>
      </c>
      <c r="L33" s="76">
        <v>31</v>
      </c>
      <c r="M33" s="76">
        <v>31</v>
      </c>
      <c r="N33" s="76">
        <v>31</v>
      </c>
      <c r="O33" s="76">
        <v>31</v>
      </c>
      <c r="P33" s="76">
        <v>31</v>
      </c>
      <c r="Q33" s="76">
        <v>31</v>
      </c>
      <c r="R33" s="76">
        <v>31</v>
      </c>
      <c r="S33" s="76">
        <v>31</v>
      </c>
      <c r="T33" s="76">
        <v>31</v>
      </c>
      <c r="U33" s="76">
        <v>31</v>
      </c>
      <c r="V33" s="76">
        <v>31</v>
      </c>
      <c r="W33" s="76">
        <v>31</v>
      </c>
      <c r="X33" s="76">
        <v>31</v>
      </c>
      <c r="Y33" s="80">
        <v>31</v>
      </c>
      <c r="Z33" s="77"/>
      <c r="AA33" s="64">
        <f>SUM(B33:Z33)</f>
        <v>744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106</v>
      </c>
      <c r="C37" s="48">
        <f t="shared" ref="C37:AA37" si="3">SUM(C32:C36)</f>
        <v>106</v>
      </c>
      <c r="D37" s="48">
        <f t="shared" si="3"/>
        <v>106</v>
      </c>
      <c r="E37" s="48">
        <f t="shared" si="3"/>
        <v>106</v>
      </c>
      <c r="F37" s="48">
        <f t="shared" si="3"/>
        <v>106</v>
      </c>
      <c r="G37" s="48">
        <f t="shared" si="3"/>
        <v>106</v>
      </c>
      <c r="H37" s="48">
        <f t="shared" si="3"/>
        <v>106</v>
      </c>
      <c r="I37" s="48">
        <f t="shared" si="3"/>
        <v>136</v>
      </c>
      <c r="J37" s="48">
        <f t="shared" si="3"/>
        <v>136</v>
      </c>
      <c r="K37" s="48">
        <f t="shared" si="3"/>
        <v>136</v>
      </c>
      <c r="L37" s="48">
        <f t="shared" si="3"/>
        <v>136</v>
      </c>
      <c r="M37" s="48">
        <f t="shared" si="3"/>
        <v>136</v>
      </c>
      <c r="N37" s="48">
        <f t="shared" si="3"/>
        <v>136</v>
      </c>
      <c r="O37" s="48">
        <f t="shared" si="3"/>
        <v>136</v>
      </c>
      <c r="P37" s="48">
        <f t="shared" si="3"/>
        <v>136</v>
      </c>
      <c r="Q37" s="48">
        <f t="shared" si="3"/>
        <v>136</v>
      </c>
      <c r="R37" s="48">
        <f t="shared" si="3"/>
        <v>136</v>
      </c>
      <c r="S37" s="48">
        <f t="shared" si="3"/>
        <v>136</v>
      </c>
      <c r="T37" s="48">
        <f t="shared" si="3"/>
        <v>136</v>
      </c>
      <c r="U37" s="48">
        <f t="shared" si="3"/>
        <v>136</v>
      </c>
      <c r="V37" s="48">
        <f t="shared" si="3"/>
        <v>136</v>
      </c>
      <c r="W37" s="48">
        <f t="shared" si="3"/>
        <v>136</v>
      </c>
      <c r="X37" s="48">
        <f t="shared" si="3"/>
        <v>136</v>
      </c>
      <c r="Y37" s="48">
        <f t="shared" si="3"/>
        <v>106</v>
      </c>
      <c r="Z37" s="49">
        <f t="shared" si="3"/>
        <v>0</v>
      </c>
      <c r="AA37" s="50">
        <f t="shared" si="3"/>
        <v>3024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2021-10-03T07:33:09Z</dcterms:created>
  <dcterms:modified xsi:type="dcterms:W3CDTF">2021-10-03T07:33:09Z</dcterms:modified>
</cp:coreProperties>
</file>