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[1]SPOT_Orders_OverView_01!$A$38:$A$73</definedName>
    <definedName name="MKT_OVW_PARTICIPANTS_S">[1]SPOT_Orders_OverView_01!$A$5:$A$34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<sst xmlns="http://schemas.openxmlformats.org/spreadsheetml/2006/main" count="38" uniqueCount="33">
  <si>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</si>
  <si>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07/09/2021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</si>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</sst>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44447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59678.396000000022</v>
          </cell>
        </row>
        <row r="28">
          <cell r="C28">
            <v>5468</v>
          </cell>
        </row>
        <row r="29">
          <cell r="C29">
            <v>18825.5</v>
          </cell>
        </row>
        <row r="30">
          <cell r="C30">
            <v>78332.258000000002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20381.303</v>
          </cell>
        </row>
        <row r="39">
          <cell r="C39">
            <v>32532.533999999996</v>
          </cell>
        </row>
        <row r="40">
          <cell r="C40">
            <v>82193.41899999998</v>
          </cell>
        </row>
        <row r="41">
          <cell r="C41">
            <v>0</v>
          </cell>
        </row>
        <row r="42">
          <cell r="C42">
            <v>27352.965</v>
          </cell>
        </row>
        <row r="43">
          <cell r="C43">
            <v>3468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395</v>
          </cell>
          <cell r="C23">
            <v>395</v>
          </cell>
          <cell r="D23">
            <v>250</v>
          </cell>
          <cell r="E23">
            <v>250</v>
          </cell>
          <cell r="F23">
            <v>250</v>
          </cell>
          <cell r="G23">
            <v>395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157</v>
          </cell>
          <cell r="I24">
            <v>157</v>
          </cell>
          <cell r="J24">
            <v>157</v>
          </cell>
          <cell r="K24">
            <v>153.161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159</v>
          </cell>
          <cell r="U24">
            <v>159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212</v>
          </cell>
          <cell r="H26">
            <v>247</v>
          </cell>
          <cell r="I26">
            <v>300</v>
          </cell>
          <cell r="J26">
            <v>300</v>
          </cell>
          <cell r="K26">
            <v>299</v>
          </cell>
          <cell r="L26">
            <v>265</v>
          </cell>
          <cell r="M26">
            <v>284.51</v>
          </cell>
          <cell r="N26">
            <v>265</v>
          </cell>
          <cell r="O26">
            <v>265</v>
          </cell>
          <cell r="P26">
            <v>265</v>
          </cell>
          <cell r="Q26">
            <v>205</v>
          </cell>
          <cell r="R26">
            <v>205</v>
          </cell>
          <cell r="S26">
            <v>265</v>
          </cell>
          <cell r="T26">
            <v>375.67</v>
          </cell>
          <cell r="U26">
            <v>352</v>
          </cell>
          <cell r="V26">
            <v>265</v>
          </cell>
          <cell r="W26">
            <v>265</v>
          </cell>
          <cell r="X26">
            <v>265</v>
          </cell>
          <cell r="Y26">
            <v>265</v>
          </cell>
        </row>
        <row r="27">
          <cell r="B27">
            <v>336</v>
          </cell>
          <cell r="C27">
            <v>395</v>
          </cell>
          <cell r="D27">
            <v>250</v>
          </cell>
          <cell r="E27">
            <v>250</v>
          </cell>
          <cell r="F27">
            <v>250</v>
          </cell>
          <cell r="G27">
            <v>323.57600000000002</v>
          </cell>
          <cell r="H27">
            <v>398</v>
          </cell>
          <cell r="I27">
            <v>398</v>
          </cell>
          <cell r="J27">
            <v>391</v>
          </cell>
          <cell r="K27">
            <v>386</v>
          </cell>
          <cell r="L27">
            <v>380</v>
          </cell>
          <cell r="M27">
            <v>378</v>
          </cell>
          <cell r="N27">
            <v>550</v>
          </cell>
          <cell r="O27">
            <v>550</v>
          </cell>
          <cell r="P27">
            <v>528.28700000000003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250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340.90800000000002</v>
          </cell>
          <cell r="M31">
            <v>378.16500000000002</v>
          </cell>
          <cell r="N31">
            <v>329.04599999999999</v>
          </cell>
          <cell r="O31">
            <v>318.72500000000002</v>
          </cell>
          <cell r="P31">
            <v>304.31200000000001</v>
          </cell>
          <cell r="Q31">
            <v>323.23599999999999</v>
          </cell>
          <cell r="R31">
            <v>343.74099999999999</v>
          </cell>
          <cell r="S31">
            <v>400</v>
          </cell>
          <cell r="T31">
            <v>403.44400000000002</v>
          </cell>
          <cell r="U31">
            <v>392.70800000000003</v>
          </cell>
          <cell r="V31">
            <v>343.74299999999999</v>
          </cell>
          <cell r="W31">
            <v>341.09</v>
          </cell>
          <cell r="X31">
            <v>343.72800000000001</v>
          </cell>
          <cell r="Y31">
            <v>309.23099999999999</v>
          </cell>
        </row>
        <row r="32">
          <cell r="P32">
            <v>40</v>
          </cell>
          <cell r="Q32">
            <v>150</v>
          </cell>
          <cell r="R32">
            <v>299.92700000000002</v>
          </cell>
          <cell r="S32">
            <v>328.71800000000002</v>
          </cell>
          <cell r="T32">
            <v>337.63600000000002</v>
          </cell>
          <cell r="U32">
            <v>336.86099999999999</v>
          </cell>
          <cell r="V32">
            <v>299.947</v>
          </cell>
          <cell r="W32">
            <v>278.71800000000002</v>
          </cell>
          <cell r="X32">
            <v>299.82100000000003</v>
          </cell>
          <cell r="Y32">
            <v>250</v>
          </cell>
        </row>
        <row r="33">
          <cell r="B33">
            <v>323.01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370.036</v>
          </cell>
          <cell r="I33">
            <v>367.05200000000002</v>
          </cell>
          <cell r="J33">
            <v>364.05399999999997</v>
          </cell>
          <cell r="K33">
            <v>363.01499999999999</v>
          </cell>
          <cell r="L33">
            <v>359.54500000000002</v>
          </cell>
          <cell r="M33">
            <v>361.00700000000001</v>
          </cell>
          <cell r="N33">
            <v>355.64699999999999</v>
          </cell>
          <cell r="O33">
            <v>279.73</v>
          </cell>
          <cell r="P33">
            <v>250</v>
          </cell>
          <cell r="Q33">
            <v>338.76100000000002</v>
          </cell>
          <cell r="R33">
            <v>357.99799999999999</v>
          </cell>
          <cell r="S33">
            <v>361.02600000000001</v>
          </cell>
          <cell r="T33">
            <v>362.02499999999998</v>
          </cell>
          <cell r="U33">
            <v>362.017</v>
          </cell>
          <cell r="V33">
            <v>360.99900000000002</v>
          </cell>
          <cell r="W33">
            <v>360.57400000000001</v>
          </cell>
          <cell r="X33">
            <v>360.99599999999998</v>
          </cell>
          <cell r="Y33">
            <v>250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370</v>
          </cell>
          <cell r="C35">
            <v>282.64699999999999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378</v>
          </cell>
          <cell r="I35">
            <v>377</v>
          </cell>
          <cell r="J35">
            <v>375</v>
          </cell>
          <cell r="K35">
            <v>374</v>
          </cell>
          <cell r="L35">
            <v>338.77600000000001</v>
          </cell>
          <cell r="M35">
            <v>372</v>
          </cell>
          <cell r="N35">
            <v>310.80500000000001</v>
          </cell>
          <cell r="O35">
            <v>293.42599999999999</v>
          </cell>
          <cell r="P35">
            <v>250</v>
          </cell>
          <cell r="Q35">
            <v>298.73399999999998</v>
          </cell>
          <cell r="R35">
            <v>298.82299999999998</v>
          </cell>
          <cell r="S35">
            <v>371</v>
          </cell>
          <cell r="T35">
            <v>372</v>
          </cell>
          <cell r="U35">
            <v>371.512</v>
          </cell>
          <cell r="V35">
            <v>299.44600000000003</v>
          </cell>
          <cell r="W35">
            <v>305.18900000000002</v>
          </cell>
          <cell r="X35">
            <v>323.27</v>
          </cell>
          <cell r="Y35">
            <v>279.72199999999998</v>
          </cell>
        </row>
        <row r="36">
          <cell r="Q36">
            <v>60</v>
          </cell>
          <cell r="R36">
            <v>343.17899999999997</v>
          </cell>
          <cell r="S36">
            <v>365</v>
          </cell>
          <cell r="T36">
            <v>368</v>
          </cell>
          <cell r="U36">
            <v>370</v>
          </cell>
          <cell r="V36">
            <v>350.03699999999998</v>
          </cell>
          <cell r="W36">
            <v>346.08300000000003</v>
          </cell>
          <cell r="X36">
            <v>352.74599999999998</v>
          </cell>
          <cell r="Y36">
            <v>280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110</v>
          </cell>
          <cell r="T42">
            <v>110</v>
          </cell>
          <cell r="U42">
            <v>115</v>
          </cell>
          <cell r="V42">
            <v>210</v>
          </cell>
          <cell r="W42">
            <v>210</v>
          </cell>
        </row>
        <row r="43">
          <cell r="H43">
            <v>88</v>
          </cell>
          <cell r="I43">
            <v>88</v>
          </cell>
          <cell r="J43">
            <v>88</v>
          </cell>
          <cell r="U43">
            <v>88</v>
          </cell>
          <cell r="V43">
            <v>88</v>
          </cell>
          <cell r="W43">
            <v>90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S44">
            <v>40</v>
          </cell>
          <cell r="T44">
            <v>50</v>
          </cell>
          <cell r="U44">
            <v>50</v>
          </cell>
          <cell r="V44">
            <v>40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  <cell r="M53">
            <v>22</v>
          </cell>
        </row>
        <row r="55">
          <cell r="L55">
            <v>16</v>
          </cell>
          <cell r="M55">
            <v>12</v>
          </cell>
          <cell r="N55">
            <v>10</v>
          </cell>
        </row>
        <row r="57">
          <cell r="B57">
            <v>2007.9750000000001</v>
          </cell>
          <cell r="C57">
            <v>2173.8739999999998</v>
          </cell>
          <cell r="D57">
            <v>2345.5179999999996</v>
          </cell>
          <cell r="E57">
            <v>2487.2940000000003</v>
          </cell>
          <cell r="F57">
            <v>2571.4250000000002</v>
          </cell>
          <cell r="G57">
            <v>2646.5989999999997</v>
          </cell>
          <cell r="H57">
            <v>2779.4620000000004</v>
          </cell>
          <cell r="I57">
            <v>3154.8350000000005</v>
          </cell>
          <cell r="J57">
            <v>3705.4149999999995</v>
          </cell>
          <cell r="K57">
            <v>4203.2119999999995</v>
          </cell>
          <cell r="L57">
            <v>4529.9179999999997</v>
          </cell>
          <cell r="M57">
            <v>4689.8280000000013</v>
          </cell>
          <cell r="N57">
            <v>4717.2540000000008</v>
          </cell>
          <cell r="O57">
            <v>4638.8060000000005</v>
          </cell>
          <cell r="P57">
            <v>4414.2350000000006</v>
          </cell>
          <cell r="Q57">
            <v>4061.7820000000006</v>
          </cell>
          <cell r="R57">
            <v>3604.866</v>
          </cell>
          <cell r="S57">
            <v>3098.7750000000001</v>
          </cell>
          <cell r="T57">
            <v>2774.7570000000005</v>
          </cell>
          <cell r="U57">
            <v>2693.2469999999998</v>
          </cell>
          <cell r="V57">
            <v>2720.3900000000003</v>
          </cell>
          <cell r="W57">
            <v>2743.3339999999998</v>
          </cell>
          <cell r="X57">
            <v>2757.0710000000004</v>
          </cell>
          <cell r="Y57">
            <v>2812.386</v>
          </cell>
        </row>
        <row r="70">
          <cell r="B70">
            <v>26</v>
          </cell>
          <cell r="C70">
            <v>26</v>
          </cell>
          <cell r="D70">
            <v>27</v>
          </cell>
          <cell r="E70">
            <v>28</v>
          </cell>
          <cell r="F70">
            <v>28</v>
          </cell>
          <cell r="G70">
            <v>27</v>
          </cell>
          <cell r="H70">
            <v>16</v>
          </cell>
          <cell r="I70">
            <v>5</v>
          </cell>
          <cell r="N70">
            <v>11</v>
          </cell>
          <cell r="O70">
            <v>11</v>
          </cell>
          <cell r="P70">
            <v>11</v>
          </cell>
          <cell r="Q70">
            <v>11</v>
          </cell>
          <cell r="R70">
            <v>11</v>
          </cell>
          <cell r="S70">
            <v>11</v>
          </cell>
          <cell r="T70">
            <v>5</v>
          </cell>
          <cell r="U70">
            <v>5</v>
          </cell>
          <cell r="V70">
            <v>5</v>
          </cell>
          <cell r="W70">
            <v>11</v>
          </cell>
          <cell r="X70">
            <v>6</v>
          </cell>
          <cell r="Y70">
            <v>8</v>
          </cell>
        </row>
        <row r="71">
          <cell r="B71">
            <v>309</v>
          </cell>
          <cell r="C71">
            <v>300</v>
          </cell>
          <cell r="D71">
            <v>330</v>
          </cell>
          <cell r="E71">
            <v>307</v>
          </cell>
          <cell r="F71">
            <v>267</v>
          </cell>
          <cell r="G71">
            <v>335</v>
          </cell>
          <cell r="H71">
            <v>212</v>
          </cell>
          <cell r="I71">
            <v>172</v>
          </cell>
          <cell r="J71">
            <v>139</v>
          </cell>
          <cell r="K71">
            <v>85</v>
          </cell>
          <cell r="L71">
            <v>64</v>
          </cell>
          <cell r="M71">
            <v>56</v>
          </cell>
          <cell r="N71">
            <v>56</v>
          </cell>
          <cell r="O71">
            <v>61</v>
          </cell>
          <cell r="P71">
            <v>56</v>
          </cell>
          <cell r="Q71">
            <v>58</v>
          </cell>
          <cell r="R71">
            <v>72</v>
          </cell>
          <cell r="S71">
            <v>69</v>
          </cell>
          <cell r="T71">
            <v>88</v>
          </cell>
          <cell r="U71">
            <v>88</v>
          </cell>
          <cell r="V71">
            <v>108</v>
          </cell>
          <cell r="W71">
            <v>66</v>
          </cell>
          <cell r="X71">
            <v>56</v>
          </cell>
          <cell r="Y71">
            <v>59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618</v>
          </cell>
          <cell r="L72">
            <v>601.5</v>
          </cell>
          <cell r="M72">
            <v>618</v>
          </cell>
          <cell r="N72">
            <v>618</v>
          </cell>
          <cell r="O72">
            <v>618</v>
          </cell>
          <cell r="P72">
            <v>618</v>
          </cell>
          <cell r="Q72">
            <v>585.70000000000005</v>
          </cell>
          <cell r="R72">
            <v>566.79999999999995</v>
          </cell>
          <cell r="S72">
            <v>463.8</v>
          </cell>
          <cell r="T72">
            <v>426.5</v>
          </cell>
          <cell r="U72">
            <v>423.2</v>
          </cell>
          <cell r="V72">
            <v>385.7</v>
          </cell>
          <cell r="W72">
            <v>72.400000000000006</v>
          </cell>
          <cell r="X72">
            <v>282.5</v>
          </cell>
          <cell r="Y72">
            <v>263.39999999999998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927.79499999999996</v>
          </cell>
          <cell r="C62">
            <v>943.15499999999997</v>
          </cell>
          <cell r="D62">
            <v>933.2879999999999</v>
          </cell>
          <cell r="E62">
            <v>926.702</v>
          </cell>
          <cell r="F62">
            <v>933.53099999999995</v>
          </cell>
          <cell r="G62">
            <v>905.63700000000006</v>
          </cell>
          <cell r="H62">
            <v>916.0809999999999</v>
          </cell>
          <cell r="I62">
            <v>907.27600000000007</v>
          </cell>
          <cell r="J62">
            <v>887.36199999999997</v>
          </cell>
          <cell r="K62">
            <v>832.47700000000009</v>
          </cell>
          <cell r="L62">
            <v>813.42899999999997</v>
          </cell>
          <cell r="M62">
            <v>802.32500000000005</v>
          </cell>
          <cell r="N62">
            <v>783.31000000000006</v>
          </cell>
          <cell r="O62">
            <v>814.19600000000003</v>
          </cell>
          <cell r="P62">
            <v>807.98099999999999</v>
          </cell>
          <cell r="Q62">
            <v>820.11400000000003</v>
          </cell>
          <cell r="R62">
            <v>829.72400000000005</v>
          </cell>
          <cell r="S62">
            <v>731.94200000000001</v>
          </cell>
          <cell r="T62">
            <v>731.40499999999997</v>
          </cell>
          <cell r="U62">
            <v>732.298</v>
          </cell>
          <cell r="V62">
            <v>732.31700000000001</v>
          </cell>
          <cell r="W62">
            <v>739.35800000000006</v>
          </cell>
          <cell r="X62">
            <v>944.31400000000008</v>
          </cell>
          <cell r="Y62">
            <v>985.28599999999994</v>
          </cell>
        </row>
        <row r="63">
          <cell r="B63">
            <v>911.53900000000021</v>
          </cell>
          <cell r="C63">
            <v>900.31799999999998</v>
          </cell>
          <cell r="D63">
            <v>891.5949999999998</v>
          </cell>
          <cell r="E63">
            <v>907.0440000000001</v>
          </cell>
          <cell r="F63">
            <v>971.81999999999994</v>
          </cell>
          <cell r="G63">
            <v>1152.9880000000001</v>
          </cell>
          <cell r="H63">
            <v>1355.1680000000001</v>
          </cell>
          <cell r="I63">
            <v>1539.6409999999998</v>
          </cell>
          <cell r="J63">
            <v>1638.1909999999998</v>
          </cell>
          <cell r="K63">
            <v>1696.6780000000001</v>
          </cell>
          <cell r="L63">
            <v>1715.7249999999999</v>
          </cell>
          <cell r="M63">
            <v>1725.9359999999999</v>
          </cell>
          <cell r="N63">
            <v>1730.1189999999999</v>
          </cell>
          <cell r="O63">
            <v>1693.9599999999998</v>
          </cell>
          <cell r="P63">
            <v>1618.7249999999999</v>
          </cell>
          <cell r="Q63">
            <v>1558.2339999999995</v>
          </cell>
          <cell r="R63">
            <v>1517.1010000000003</v>
          </cell>
          <cell r="S63">
            <v>1491.8690000000001</v>
          </cell>
          <cell r="T63">
            <v>1460.8079999999998</v>
          </cell>
          <cell r="U63">
            <v>1427.576</v>
          </cell>
          <cell r="V63">
            <v>1303.8369999999998</v>
          </cell>
          <cell r="W63">
            <v>1177.8960000000002</v>
          </cell>
          <cell r="X63">
            <v>1092.1469999999999</v>
          </cell>
          <cell r="Y63">
            <v>1053.6189999999999</v>
          </cell>
        </row>
        <row r="64">
          <cell r="B64">
            <v>2639.7020000000002</v>
          </cell>
          <cell r="C64">
            <v>2476.7190000000001</v>
          </cell>
          <cell r="D64">
            <v>2411.0080000000003</v>
          </cell>
          <cell r="E64">
            <v>2378.8709999999996</v>
          </cell>
          <cell r="F64">
            <v>2383.9870000000001</v>
          </cell>
          <cell r="G64">
            <v>2504.4500000000003</v>
          </cell>
          <cell r="H64">
            <v>2795.16</v>
          </cell>
          <cell r="I64">
            <v>3204.1179999999999</v>
          </cell>
          <cell r="J64">
            <v>3610.3309999999997</v>
          </cell>
          <cell r="K64">
            <v>3872.1330000000003</v>
          </cell>
          <cell r="L64">
            <v>4031.4069999999997</v>
          </cell>
          <cell r="M64">
            <v>4174.1489999999994</v>
          </cell>
          <cell r="N64">
            <v>4207.2230000000009</v>
          </cell>
          <cell r="O64">
            <v>4038.431</v>
          </cell>
          <cell r="P64">
            <v>3822.5279999999998</v>
          </cell>
          <cell r="Q64">
            <v>3729.7509999999997</v>
          </cell>
          <cell r="R64">
            <v>3774.4410000000003</v>
          </cell>
          <cell r="S64">
            <v>3935.4190000000003</v>
          </cell>
          <cell r="T64">
            <v>4098.762999999999</v>
          </cell>
          <cell r="U64">
            <v>4226.5520000000006</v>
          </cell>
          <cell r="V64">
            <v>4146.9609999999993</v>
          </cell>
          <cell r="W64">
            <v>3738.011</v>
          </cell>
          <cell r="X64">
            <v>3210.0849999999996</v>
          </cell>
          <cell r="Y64">
            <v>2783.2190000000001</v>
          </cell>
        </row>
        <row r="66">
          <cell r="B66">
            <v>130</v>
          </cell>
          <cell r="C66">
            <v>133</v>
          </cell>
          <cell r="D66">
            <v>130.5</v>
          </cell>
          <cell r="E66">
            <v>130</v>
          </cell>
          <cell r="F66">
            <v>130.5</v>
          </cell>
          <cell r="G66">
            <v>143</v>
          </cell>
          <cell r="H66">
            <v>152.5</v>
          </cell>
          <cell r="I66">
            <v>150</v>
          </cell>
          <cell r="J66">
            <v>150</v>
          </cell>
          <cell r="K66">
            <v>140</v>
          </cell>
          <cell r="L66">
            <v>134</v>
          </cell>
          <cell r="M66">
            <v>136</v>
          </cell>
          <cell r="N66">
            <v>138</v>
          </cell>
          <cell r="O66">
            <v>139</v>
          </cell>
          <cell r="P66">
            <v>135.5</v>
          </cell>
          <cell r="Q66">
            <v>140</v>
          </cell>
          <cell r="R66">
            <v>136</v>
          </cell>
          <cell r="S66">
            <v>141</v>
          </cell>
          <cell r="T66">
            <v>156</v>
          </cell>
          <cell r="U66">
            <v>163</v>
          </cell>
          <cell r="V66">
            <v>166</v>
          </cell>
          <cell r="W66">
            <v>161</v>
          </cell>
          <cell r="X66">
            <v>164.5</v>
          </cell>
          <cell r="Y66">
            <v>168.5</v>
          </cell>
        </row>
        <row r="70">
          <cell r="B70">
            <v>408</v>
          </cell>
          <cell r="C70">
            <v>400</v>
          </cell>
          <cell r="D70">
            <v>400</v>
          </cell>
          <cell r="E70">
            <v>410</v>
          </cell>
          <cell r="F70">
            <v>420</v>
          </cell>
          <cell r="G70">
            <v>409</v>
          </cell>
          <cell r="H70">
            <v>415</v>
          </cell>
          <cell r="I70">
            <v>389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411</v>
          </cell>
          <cell r="O70">
            <v>411</v>
          </cell>
          <cell r="P70">
            <v>411</v>
          </cell>
          <cell r="Q70">
            <v>411</v>
          </cell>
          <cell r="R70">
            <v>411</v>
          </cell>
          <cell r="S70">
            <v>411</v>
          </cell>
          <cell r="T70">
            <v>405</v>
          </cell>
          <cell r="U70">
            <v>404</v>
          </cell>
          <cell r="V70">
            <v>405</v>
          </cell>
          <cell r="W70">
            <v>411</v>
          </cell>
          <cell r="X70">
            <v>406</v>
          </cell>
          <cell r="Y70">
            <v>396</v>
          </cell>
        </row>
        <row r="71">
          <cell r="B71">
            <v>65</v>
          </cell>
          <cell r="C71">
            <v>27</v>
          </cell>
          <cell r="D71">
            <v>33.664999999999999</v>
          </cell>
          <cell r="E71">
            <v>92</v>
          </cell>
          <cell r="F71">
            <v>87</v>
          </cell>
          <cell r="G71">
            <v>197</v>
          </cell>
          <cell r="H71">
            <v>308</v>
          </cell>
          <cell r="I71">
            <v>272</v>
          </cell>
          <cell r="J71">
            <v>276</v>
          </cell>
          <cell r="K71">
            <v>317</v>
          </cell>
          <cell r="L71">
            <v>303</v>
          </cell>
          <cell r="M71">
            <v>302</v>
          </cell>
          <cell r="N71">
            <v>338</v>
          </cell>
          <cell r="O71">
            <v>324</v>
          </cell>
          <cell r="P71">
            <v>326</v>
          </cell>
          <cell r="Q71">
            <v>342</v>
          </cell>
          <cell r="R71">
            <v>344</v>
          </cell>
          <cell r="S71">
            <v>331</v>
          </cell>
          <cell r="T71">
            <v>349</v>
          </cell>
          <cell r="U71">
            <v>352</v>
          </cell>
          <cell r="V71">
            <v>352</v>
          </cell>
          <cell r="W71">
            <v>307</v>
          </cell>
          <cell r="X71">
            <v>305</v>
          </cell>
          <cell r="Y71">
            <v>309</v>
          </cell>
        </row>
        <row r="74">
          <cell r="B74">
            <v>206.8</v>
          </cell>
          <cell r="C74">
            <v>464.2</v>
          </cell>
          <cell r="D74">
            <v>424.4</v>
          </cell>
          <cell r="E74">
            <v>499.6</v>
          </cell>
          <cell r="F74">
            <v>461.5</v>
          </cell>
          <cell r="G74">
            <v>500</v>
          </cell>
          <cell r="H74">
            <v>446.5</v>
          </cell>
          <cell r="I74">
            <v>394.8</v>
          </cell>
          <cell r="J74">
            <v>452.5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WOOTIS</v>
          </cell>
        </row>
        <row r="33">
          <cell r="A33" t="str">
            <v>COUPLING_CBS</v>
          </cell>
        </row>
        <row r="38">
          <cell r="A38" t="str">
            <v>ADMIE</v>
          </cell>
        </row>
        <row r="39">
          <cell r="A39" t="str">
            <v>ATTIKI_GSC</v>
          </cell>
        </row>
        <row r="40">
          <cell r="A40" t="str">
            <v>AYEN_ENERGIJA</v>
          </cell>
        </row>
        <row r="41">
          <cell r="A41" t="str">
            <v>DANSKECOM</v>
          </cell>
        </row>
        <row r="42">
          <cell r="A42" t="str">
            <v>DUFERCO_HELLAS</v>
          </cell>
        </row>
        <row r="43">
          <cell r="A43" t="str">
            <v>EFT_SLOVENIA</v>
          </cell>
        </row>
        <row r="44">
          <cell r="A44" t="str">
            <v>ELINOIL</v>
          </cell>
        </row>
        <row r="45">
          <cell r="A45" t="str">
            <v>ELPEDISON</v>
          </cell>
        </row>
        <row r="46">
          <cell r="A46" t="str">
            <v>ELTA</v>
          </cell>
        </row>
        <row r="47">
          <cell r="A47" t="str">
            <v>ENSCO-AG-ST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GREENENV</v>
          </cell>
        </row>
        <row r="52">
          <cell r="A52" t="str">
            <v>HERON</v>
          </cell>
        </row>
        <row r="53">
          <cell r="A53" t="str">
            <v>HSE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LIG_MEGALOPOLIS</v>
          </cell>
        </row>
        <row r="58">
          <cell r="A58" t="str">
            <v>LIG_MELITIS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PPC</v>
          </cell>
        </row>
        <row r="63">
          <cell r="A63" t="str">
            <v>SENTRADE</v>
          </cell>
        </row>
        <row r="64">
          <cell r="A64" t="str">
            <v>SOLARENERGY</v>
          </cell>
        </row>
        <row r="65">
          <cell r="A65" t="str">
            <v>STATKRAFT-DE1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44447</v>
          </cell>
        </row>
      </sheetData>
      <sheetData sheetId="35">
        <row r="3">
          <cell r="B3">
            <v>44445</v>
          </cell>
        </row>
        <row r="4">
          <cell r="B4">
            <v>44445</v>
          </cell>
        </row>
        <row r="5">
          <cell r="B5">
            <v>44445</v>
          </cell>
        </row>
        <row r="6">
          <cell r="B6">
            <v>44445</v>
          </cell>
        </row>
        <row r="7">
          <cell r="B7">
            <v>44445</v>
          </cell>
        </row>
        <row r="8">
          <cell r="B8">
            <v>44445</v>
          </cell>
        </row>
        <row r="9">
          <cell r="B9">
            <v>44445</v>
          </cell>
        </row>
        <row r="10">
          <cell r="B10">
            <v>44445</v>
          </cell>
        </row>
        <row r="11">
          <cell r="B11">
            <v>44445</v>
          </cell>
        </row>
        <row r="12">
          <cell r="B12">
            <v>44445</v>
          </cell>
        </row>
        <row r="13">
          <cell r="B13">
            <v>44445</v>
          </cell>
        </row>
        <row r="14">
          <cell r="B14">
            <v>44445</v>
          </cell>
        </row>
        <row r="15">
          <cell r="B15">
            <v>44445</v>
          </cell>
        </row>
        <row r="16">
          <cell r="B16">
            <v>44445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958.42939999999999</v>
          </cell>
          <cell r="J12">
            <v>958.42899999999997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109</v>
      </c>
      <c r="C4" s="18">
        <v>109</v>
      </c>
      <c r="D4" s="18">
        <v>108</v>
      </c>
      <c r="E4" s="18">
        <v>107</v>
      </c>
      <c r="F4" s="18">
        <v>107</v>
      </c>
      <c r="G4" s="18">
        <v>108</v>
      </c>
      <c r="H4" s="18">
        <v>125</v>
      </c>
      <c r="I4" s="18">
        <v>170</v>
      </c>
      <c r="J4" s="18">
        <v>174</v>
      </c>
      <c r="K4" s="18">
        <v>196</v>
      </c>
      <c r="L4" s="18">
        <v>193</v>
      </c>
      <c r="M4" s="18">
        <v>172</v>
      </c>
      <c r="N4" s="18">
        <v>172</v>
      </c>
      <c r="O4" s="18">
        <v>171</v>
      </c>
      <c r="P4" s="18">
        <v>166</v>
      </c>
      <c r="Q4" s="18">
        <v>164</v>
      </c>
      <c r="R4" s="18">
        <v>163</v>
      </c>
      <c r="S4" s="18">
        <v>188</v>
      </c>
      <c r="T4" s="18">
        <v>188</v>
      </c>
      <c r="U4" s="18">
        <v>201</v>
      </c>
      <c r="V4" s="18">
        <v>200</v>
      </c>
      <c r="W4" s="18">
        <v>186</v>
      </c>
      <c r="X4" s="18">
        <v>174</v>
      </c>
      <c r="Y4" s="18">
        <v>127</v>
      </c>
      <c r="Z4" s="19"/>
      <c r="AA4" s="20">
        <f>SUM(B4:Z4)</f>
        <v>3778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195</v>
      </c>
      <c r="C7" s="18">
        <v>195</v>
      </c>
      <c r="D7" s="18">
        <v>195</v>
      </c>
      <c r="E7" s="18">
        <v>195</v>
      </c>
      <c r="F7" s="18">
        <v>195</v>
      </c>
      <c r="G7" s="18">
        <v>195</v>
      </c>
      <c r="H7" s="18">
        <v>185</v>
      </c>
      <c r="I7" s="18">
        <v>175</v>
      </c>
      <c r="J7" s="18">
        <v>175</v>
      </c>
      <c r="K7" s="18">
        <v>175</v>
      </c>
      <c r="L7" s="18">
        <v>175</v>
      </c>
      <c r="M7" s="18">
        <v>185</v>
      </c>
      <c r="N7" s="18">
        <v>185</v>
      </c>
      <c r="O7" s="18">
        <v>185</v>
      </c>
      <c r="P7" s="18">
        <v>185</v>
      </c>
      <c r="Q7" s="18">
        <v>185</v>
      </c>
      <c r="R7" s="18">
        <v>185</v>
      </c>
      <c r="S7" s="18">
        <v>175</v>
      </c>
      <c r="T7" s="18">
        <v>175</v>
      </c>
      <c r="U7" s="18">
        <v>175</v>
      </c>
      <c r="V7" s="18">
        <v>175</v>
      </c>
      <c r="W7" s="18">
        <v>175</v>
      </c>
      <c r="X7" s="18">
        <v>175</v>
      </c>
      <c r="Y7" s="18">
        <v>195</v>
      </c>
      <c r="Z7" s="19"/>
      <c r="AA7" s="20">
        <f>SUM(B7:Z7)</f>
        <v>4410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10</v>
      </c>
      <c r="Z25" s="73"/>
      <c r="AA25" s="59">
        <f>SUM(B25:Z25)</f>
        <v>80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20</v>
      </c>
      <c r="I26" s="76">
        <v>20</v>
      </c>
      <c r="J26" s="76">
        <v>20</v>
      </c>
      <c r="K26" s="76">
        <v>20</v>
      </c>
      <c r="L26" s="76">
        <v>20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20</v>
      </c>
      <c r="Y26" s="76">
        <v>30</v>
      </c>
      <c r="Z26" s="77"/>
      <c r="AA26" s="64">
        <f>SUM(B26:Z26)</f>
        <v>610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195</v>
      </c>
      <c r="C30" s="48">
        <f t="shared" ref="C30:AA30" si="2">SUM(C25:C29)</f>
        <v>195</v>
      </c>
      <c r="D30" s="48">
        <f t="shared" si="2"/>
        <v>195</v>
      </c>
      <c r="E30" s="48">
        <f t="shared" si="2"/>
        <v>195</v>
      </c>
      <c r="F30" s="48">
        <f t="shared" si="2"/>
        <v>195</v>
      </c>
      <c r="G30" s="48">
        <f t="shared" si="2"/>
        <v>195</v>
      </c>
      <c r="H30" s="48">
        <f t="shared" si="2"/>
        <v>185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175</v>
      </c>
      <c r="M30" s="48">
        <f t="shared" si="2"/>
        <v>185</v>
      </c>
      <c r="N30" s="48">
        <f t="shared" si="2"/>
        <v>185</v>
      </c>
      <c r="O30" s="48">
        <f t="shared" si="2"/>
        <v>185</v>
      </c>
      <c r="P30" s="48">
        <f t="shared" si="2"/>
        <v>185</v>
      </c>
      <c r="Q30" s="48">
        <f t="shared" si="2"/>
        <v>185</v>
      </c>
      <c r="R30" s="48">
        <f t="shared" si="2"/>
        <v>185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175</v>
      </c>
      <c r="X30" s="48">
        <f t="shared" si="2"/>
        <v>175</v>
      </c>
      <c r="Y30" s="48">
        <f t="shared" si="2"/>
        <v>195</v>
      </c>
      <c r="Z30" s="49">
        <f t="shared" si="2"/>
        <v>0</v>
      </c>
      <c r="AA30" s="50">
        <f t="shared" si="2"/>
        <v>4410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95</v>
      </c>
      <c r="C32" s="78">
        <v>95</v>
      </c>
      <c r="D32" s="78">
        <v>94</v>
      </c>
      <c r="E32" s="78">
        <v>93</v>
      </c>
      <c r="F32" s="78">
        <v>93</v>
      </c>
      <c r="G32" s="78">
        <v>94</v>
      </c>
      <c r="H32" s="78">
        <v>91</v>
      </c>
      <c r="I32" s="78">
        <v>136</v>
      </c>
      <c r="J32" s="78">
        <v>140</v>
      </c>
      <c r="K32" s="78">
        <v>142</v>
      </c>
      <c r="L32" s="78">
        <v>139</v>
      </c>
      <c r="M32" s="78">
        <v>138</v>
      </c>
      <c r="N32" s="78">
        <v>138</v>
      </c>
      <c r="O32" s="78">
        <v>137</v>
      </c>
      <c r="P32" s="78">
        <v>142</v>
      </c>
      <c r="Q32" s="78">
        <v>140</v>
      </c>
      <c r="R32" s="78">
        <v>139</v>
      </c>
      <c r="S32" s="78">
        <v>144</v>
      </c>
      <c r="T32" s="78">
        <v>144</v>
      </c>
      <c r="U32" s="78">
        <v>147</v>
      </c>
      <c r="V32" s="78">
        <v>146</v>
      </c>
      <c r="W32" s="78">
        <v>142</v>
      </c>
      <c r="X32" s="78">
        <v>140</v>
      </c>
      <c r="Y32" s="79">
        <v>98</v>
      </c>
      <c r="Z32" s="73"/>
      <c r="AA32" s="59">
        <f>SUM(B32:Z32)</f>
        <v>3007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34</v>
      </c>
      <c r="I33" s="76">
        <v>34</v>
      </c>
      <c r="J33" s="76">
        <v>34</v>
      </c>
      <c r="K33" s="76">
        <v>54</v>
      </c>
      <c r="L33" s="76">
        <v>54</v>
      </c>
      <c r="M33" s="76">
        <v>34</v>
      </c>
      <c r="N33" s="76">
        <v>34</v>
      </c>
      <c r="O33" s="76">
        <v>34</v>
      </c>
      <c r="P33" s="76">
        <v>24</v>
      </c>
      <c r="Q33" s="76">
        <v>24</v>
      </c>
      <c r="R33" s="76">
        <v>24</v>
      </c>
      <c r="S33" s="76">
        <v>44</v>
      </c>
      <c r="T33" s="76">
        <v>44</v>
      </c>
      <c r="U33" s="76">
        <v>54</v>
      </c>
      <c r="V33" s="76">
        <v>54</v>
      </c>
      <c r="W33" s="76">
        <v>44</v>
      </c>
      <c r="X33" s="76">
        <v>34</v>
      </c>
      <c r="Y33" s="80">
        <v>29</v>
      </c>
      <c r="Z33" s="77"/>
      <c r="AA33" s="64">
        <f>SUM(B33:Z33)</f>
        <v>771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109</v>
      </c>
      <c r="C37" s="48">
        <f t="shared" ref="C37:AA37" si="3">SUM(C32:C36)</f>
        <v>109</v>
      </c>
      <c r="D37" s="48">
        <f t="shared" si="3"/>
        <v>108</v>
      </c>
      <c r="E37" s="48">
        <f t="shared" si="3"/>
        <v>107</v>
      </c>
      <c r="F37" s="48">
        <f t="shared" si="3"/>
        <v>107</v>
      </c>
      <c r="G37" s="48">
        <f t="shared" si="3"/>
        <v>108</v>
      </c>
      <c r="H37" s="48">
        <f t="shared" si="3"/>
        <v>125</v>
      </c>
      <c r="I37" s="48">
        <f t="shared" si="3"/>
        <v>170</v>
      </c>
      <c r="J37" s="48">
        <f t="shared" si="3"/>
        <v>174</v>
      </c>
      <c r="K37" s="48">
        <f t="shared" si="3"/>
        <v>196</v>
      </c>
      <c r="L37" s="48">
        <f t="shared" si="3"/>
        <v>193</v>
      </c>
      <c r="M37" s="48">
        <f t="shared" si="3"/>
        <v>172</v>
      </c>
      <c r="N37" s="48">
        <f t="shared" si="3"/>
        <v>172</v>
      </c>
      <c r="O37" s="48">
        <f t="shared" si="3"/>
        <v>171</v>
      </c>
      <c r="P37" s="48">
        <f t="shared" si="3"/>
        <v>166</v>
      </c>
      <c r="Q37" s="48">
        <f t="shared" si="3"/>
        <v>164</v>
      </c>
      <c r="R37" s="48">
        <f t="shared" si="3"/>
        <v>163</v>
      </c>
      <c r="S37" s="48">
        <f t="shared" si="3"/>
        <v>188</v>
      </c>
      <c r="T37" s="48">
        <f t="shared" si="3"/>
        <v>188</v>
      </c>
      <c r="U37" s="48">
        <f t="shared" si="3"/>
        <v>201</v>
      </c>
      <c r="V37" s="48">
        <f t="shared" si="3"/>
        <v>200</v>
      </c>
      <c r="W37" s="48">
        <f t="shared" si="3"/>
        <v>186</v>
      </c>
      <c r="X37" s="48">
        <f t="shared" si="3"/>
        <v>174</v>
      </c>
      <c r="Y37" s="48">
        <f t="shared" si="3"/>
        <v>127</v>
      </c>
      <c r="Z37" s="49">
        <f t="shared" si="3"/>
        <v>0</v>
      </c>
      <c r="AA37" s="50">
        <f t="shared" si="3"/>
        <v>3778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2021-09-07T07:32:23Z</dcterms:created>
  <dcterms:modified xsi:type="dcterms:W3CDTF">2021-09-07T07:32:23Z</dcterms:modified>
</cp:coreProperties>
</file>