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[1]SPOT_Orders_OverView_01!$A$20:$A$31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[1]ParticipantsMainData!$A$3:$A$73</definedName>
    <definedName name="PARTICIPANTS_MAININFO_ALL">[1]ParticipantsMainData!$A$3:$U$73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<sst xmlns="http://schemas.openxmlformats.org/spreadsheetml/2006/main" count="38" uniqueCount="33">
  <si>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</si>
  <si>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25/08/2021 10:33:57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</si>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</sst>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44434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44434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12.495000000000001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4.1520000000000001</v>
          </cell>
        </row>
        <row r="31">
          <cell r="C31">
            <v>87.027999999999992</v>
          </cell>
        </row>
        <row r="32">
          <cell r="C32">
            <v>83.204999999999984</v>
          </cell>
        </row>
        <row r="33">
          <cell r="C33">
            <v>98.580999999999989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124.53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160.93100000000001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88.69</v>
          </cell>
          <cell r="C7">
            <v>86.38</v>
          </cell>
          <cell r="D7">
            <v>84.81</v>
          </cell>
          <cell r="E7">
            <v>84.15</v>
          </cell>
          <cell r="F7">
            <v>85.01</v>
          </cell>
          <cell r="G7">
            <v>86.12</v>
          </cell>
          <cell r="H7">
            <v>100</v>
          </cell>
          <cell r="I7">
            <v>108</v>
          </cell>
          <cell r="J7">
            <v>112.07</v>
          </cell>
          <cell r="K7">
            <v>108</v>
          </cell>
          <cell r="L7">
            <v>105.02</v>
          </cell>
          <cell r="M7">
            <v>100.89</v>
          </cell>
          <cell r="N7">
            <v>112</v>
          </cell>
          <cell r="O7">
            <v>112</v>
          </cell>
          <cell r="P7">
            <v>112.41</v>
          </cell>
          <cell r="Q7">
            <v>112.5</v>
          </cell>
          <cell r="R7">
            <v>112.9</v>
          </cell>
          <cell r="S7">
            <v>123.84</v>
          </cell>
          <cell r="T7">
            <v>136.34</v>
          </cell>
          <cell r="U7">
            <v>139.88</v>
          </cell>
          <cell r="V7">
            <v>139.88</v>
          </cell>
          <cell r="W7">
            <v>117.86</v>
          </cell>
          <cell r="X7">
            <v>111.99</v>
          </cell>
          <cell r="Y7">
            <v>105.37</v>
          </cell>
        </row>
        <row r="36">
          <cell r="U36">
            <v>0.308</v>
          </cell>
          <cell r="V36">
            <v>2.214</v>
          </cell>
          <cell r="W36">
            <v>9.9730000000000008</v>
          </cell>
        </row>
        <row r="57">
          <cell r="D57">
            <v>0.97599999999999998</v>
          </cell>
          <cell r="E57">
            <v>0.2</v>
          </cell>
          <cell r="T57">
            <v>0.54100000000000004</v>
          </cell>
          <cell r="V57">
            <v>1.845</v>
          </cell>
          <cell r="W57">
            <v>0.36499999999999999</v>
          </cell>
          <cell r="X57">
            <v>0.22500000000000001</v>
          </cell>
        </row>
        <row r="62">
          <cell r="D62">
            <v>2.35</v>
          </cell>
          <cell r="E62">
            <v>2.35</v>
          </cell>
          <cell r="N62">
            <v>7.8339999999999996</v>
          </cell>
          <cell r="O62">
            <v>6.4240000000000004</v>
          </cell>
          <cell r="P62">
            <v>9.1199999999999992</v>
          </cell>
          <cell r="Q62">
            <v>8.93</v>
          </cell>
          <cell r="R62">
            <v>7.68</v>
          </cell>
          <cell r="S62">
            <v>7.6</v>
          </cell>
          <cell r="T62">
            <v>3.8</v>
          </cell>
          <cell r="U62">
            <v>3.8</v>
          </cell>
          <cell r="W62">
            <v>7.36</v>
          </cell>
          <cell r="X62">
            <v>7.54</v>
          </cell>
          <cell r="Y62">
            <v>12.24</v>
          </cell>
        </row>
        <row r="63">
          <cell r="B63">
            <v>5.1779999999999999</v>
          </cell>
          <cell r="C63">
            <v>5.1210000000000004</v>
          </cell>
          <cell r="D63">
            <v>5.01</v>
          </cell>
          <cell r="E63">
            <v>5.0910000000000002</v>
          </cell>
          <cell r="F63">
            <v>5.173</v>
          </cell>
          <cell r="G63">
            <v>5.7640000000000002</v>
          </cell>
          <cell r="H63">
            <v>6.6989999999999998</v>
          </cell>
          <cell r="I63">
            <v>8.17</v>
          </cell>
          <cell r="J63">
            <v>9.0289999999999999</v>
          </cell>
          <cell r="K63">
            <v>9.3230000000000004</v>
          </cell>
          <cell r="L63">
            <v>9.2729999999999997</v>
          </cell>
          <cell r="M63">
            <v>9.3740000000000006</v>
          </cell>
        </row>
        <row r="64">
          <cell r="B64">
            <v>6.242</v>
          </cell>
          <cell r="C64">
            <v>6.1230000000000002</v>
          </cell>
          <cell r="D64">
            <v>6.3579999999999997</v>
          </cell>
          <cell r="E64">
            <v>5.8159999999999998</v>
          </cell>
          <cell r="F64">
            <v>6.173</v>
          </cell>
          <cell r="G64">
            <v>6.524</v>
          </cell>
          <cell r="H64">
            <v>6.9359999999999999</v>
          </cell>
          <cell r="I64">
            <v>8</v>
          </cell>
          <cell r="J64">
            <v>8.6029999999999998</v>
          </cell>
          <cell r="K64">
            <v>7.4630000000000001</v>
          </cell>
          <cell r="L64">
            <v>9</v>
          </cell>
          <cell r="M64">
            <v>9.1129999999999995</v>
          </cell>
          <cell r="O64">
            <v>8.3000000000000004E-2</v>
          </cell>
          <cell r="R64">
            <v>2.931</v>
          </cell>
          <cell r="S64">
            <v>2.4020000000000001</v>
          </cell>
          <cell r="T64">
            <v>1.7029999999999998</v>
          </cell>
          <cell r="U64">
            <v>1.419</v>
          </cell>
          <cell r="V64">
            <v>0.71100000000000008</v>
          </cell>
          <cell r="W64">
            <v>1.5960000000000001</v>
          </cell>
          <cell r="X64">
            <v>0.69900000000000007</v>
          </cell>
          <cell r="Y64">
            <v>0.68599999999999994</v>
          </cell>
        </row>
      </sheetData>
      <sheetData sheetId="17">
        <row r="57">
          <cell r="B57">
            <v>6.6069999999999993</v>
          </cell>
          <cell r="C57">
            <v>6.7130000000000001</v>
          </cell>
          <cell r="D57">
            <v>3.4910000000000001</v>
          </cell>
          <cell r="E57">
            <v>3.2829999999999999</v>
          </cell>
          <cell r="F57">
            <v>7.6369999999999996</v>
          </cell>
          <cell r="G57">
            <v>8.2759999999999998</v>
          </cell>
          <cell r="H57">
            <v>9.4160000000000004</v>
          </cell>
          <cell r="I57">
            <v>11.94</v>
          </cell>
          <cell r="J57">
            <v>12.736999999999998</v>
          </cell>
          <cell r="K57">
            <v>12.387</v>
          </cell>
          <cell r="L57">
            <v>13.811</v>
          </cell>
          <cell r="M57">
            <v>14.165000000000001</v>
          </cell>
          <cell r="N57">
            <v>1.3959999999999999</v>
          </cell>
          <cell r="O57">
            <v>1.782</v>
          </cell>
          <cell r="P57">
            <v>4.7770000000000001</v>
          </cell>
          <cell r="Q57">
            <v>4.0650000000000004</v>
          </cell>
          <cell r="R57">
            <v>6.0609999999999999</v>
          </cell>
          <cell r="S57">
            <v>5.032</v>
          </cell>
          <cell r="T57">
            <v>0.41399999999999998</v>
          </cell>
          <cell r="U57">
            <v>0.32700000000000001</v>
          </cell>
          <cell r="W57">
            <v>14.524000000000001</v>
          </cell>
          <cell r="X57">
            <v>3.7040000000000002</v>
          </cell>
          <cell r="Y57">
            <v>8.3859999999999992</v>
          </cell>
        </row>
        <row r="64">
          <cell r="B64">
            <v>4.8129999999999997</v>
          </cell>
          <cell r="C64">
            <v>4.5309999999999997</v>
          </cell>
          <cell r="D64">
            <v>11.202999999999999</v>
          </cell>
          <cell r="E64">
            <v>10.173999999999999</v>
          </cell>
          <cell r="F64">
            <v>3.7090000000000001</v>
          </cell>
          <cell r="G64">
            <v>4.0120000000000005</v>
          </cell>
          <cell r="H64">
            <v>4.2189999999999994</v>
          </cell>
          <cell r="I64">
            <v>4.2299999999999995</v>
          </cell>
          <cell r="J64">
            <v>4.8950000000000005</v>
          </cell>
          <cell r="K64">
            <v>4.399</v>
          </cell>
          <cell r="L64">
            <v>4.4619999999999997</v>
          </cell>
          <cell r="M64">
            <v>4.3219999999999992</v>
          </cell>
          <cell r="N64">
            <v>6.4379999999999997</v>
          </cell>
          <cell r="O64">
            <v>4.7250000000000005</v>
          </cell>
          <cell r="P64">
            <v>4.343</v>
          </cell>
          <cell r="Q64">
            <v>4.8650000000000002</v>
          </cell>
          <cell r="R64">
            <v>4.55</v>
          </cell>
          <cell r="S64">
            <v>4.9700000000000006</v>
          </cell>
          <cell r="T64">
            <v>5.63</v>
          </cell>
          <cell r="U64">
            <v>5.2</v>
          </cell>
          <cell r="V64">
            <v>4.7700000000000005</v>
          </cell>
          <cell r="W64">
            <v>4.7700000000000005</v>
          </cell>
          <cell r="X64">
            <v>4.76</v>
          </cell>
          <cell r="Y64">
            <v>4.5399999999999991</v>
          </cell>
        </row>
      </sheetData>
      <sheetData sheetId="18">
        <row r="7">
          <cell r="B7">
            <v>88.69</v>
          </cell>
          <cell r="C7">
            <v>86.38</v>
          </cell>
          <cell r="D7">
            <v>84.81</v>
          </cell>
          <cell r="E7">
            <v>84.15</v>
          </cell>
          <cell r="F7">
            <v>85.01</v>
          </cell>
          <cell r="G7">
            <v>86.12</v>
          </cell>
          <cell r="H7">
            <v>100</v>
          </cell>
          <cell r="I7">
            <v>108</v>
          </cell>
          <cell r="J7">
            <v>112.07</v>
          </cell>
          <cell r="K7">
            <v>108</v>
          </cell>
          <cell r="L7">
            <v>105.02</v>
          </cell>
          <cell r="M7">
            <v>100.89</v>
          </cell>
          <cell r="N7">
            <v>112</v>
          </cell>
          <cell r="O7">
            <v>112</v>
          </cell>
          <cell r="P7">
            <v>112.41</v>
          </cell>
          <cell r="Q7">
            <v>112.5</v>
          </cell>
          <cell r="R7">
            <v>112.9</v>
          </cell>
          <cell r="S7">
            <v>123.84</v>
          </cell>
          <cell r="T7">
            <v>136.34</v>
          </cell>
          <cell r="U7">
            <v>139.88</v>
          </cell>
          <cell r="V7">
            <v>139.88</v>
          </cell>
          <cell r="W7">
            <v>117.86</v>
          </cell>
          <cell r="X7">
            <v>111.99</v>
          </cell>
          <cell r="Y7">
            <v>105.37</v>
          </cell>
        </row>
      </sheetData>
      <sheetData sheetId="19"/>
      <sheetData sheetId="20">
        <row r="5">
          <cell r="A5" t="str">
            <v>EUNICE_AGG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WATT_AND_VOLT</v>
          </cell>
        </row>
        <row r="14">
          <cell r="A14" t="str">
            <v>WOOTIS</v>
          </cell>
        </row>
        <row r="15">
          <cell r="A15" t="str">
            <v>COUPLING_CBS</v>
          </cell>
        </row>
        <row r="20">
          <cell r="A20" t="str">
            <v>ELPEDISON</v>
          </cell>
        </row>
        <row r="21">
          <cell r="A21" t="str">
            <v>EUNICE_AGG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WATT_AND_VOLT</v>
          </cell>
        </row>
        <row r="29">
          <cell r="A29" t="str">
            <v>WOOTIS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44434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44432</v>
          </cell>
        </row>
        <row r="4">
          <cell r="B4">
            <v>44432</v>
          </cell>
        </row>
        <row r="5">
          <cell r="B5">
            <v>44432</v>
          </cell>
        </row>
        <row r="6">
          <cell r="B6">
            <v>44432</v>
          </cell>
        </row>
        <row r="7">
          <cell r="B7">
            <v>44432</v>
          </cell>
        </row>
        <row r="8">
          <cell r="B8">
            <v>44432</v>
          </cell>
        </row>
        <row r="9">
          <cell r="B9">
            <v>44432</v>
          </cell>
        </row>
        <row r="10">
          <cell r="B10">
            <v>44432</v>
          </cell>
        </row>
        <row r="11">
          <cell r="B11">
            <v>44432</v>
          </cell>
        </row>
        <row r="12">
          <cell r="B12">
            <v>44432</v>
          </cell>
        </row>
        <row r="13">
          <cell r="B13">
            <v>44432</v>
          </cell>
        </row>
        <row r="14">
          <cell r="B14">
            <v>44432</v>
          </cell>
        </row>
        <row r="15">
          <cell r="B15">
            <v>44432</v>
          </cell>
        </row>
        <row r="16">
          <cell r="B16">
            <v>44432</v>
          </cell>
        </row>
      </sheetData>
      <sheetData sheetId="41">
        <row r="2">
          <cell r="C2">
            <v>44435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948.94010000000003</v>
          </cell>
          <cell r="J12">
            <v>948.94</v>
          </cell>
          <cell r="K12">
            <v>946.94100000000003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100.90130000000001</v>
          </cell>
          <cell r="J23">
            <v>100.901</v>
          </cell>
          <cell r="K23">
            <v>100.901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276.80579999999998</v>
          </cell>
          <cell r="J27">
            <v>276.80599999999998</v>
          </cell>
          <cell r="K27">
            <v>274.31099999999998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35.561599999999999</v>
          </cell>
          <cell r="J32">
            <v>35.561999999999998</v>
          </cell>
          <cell r="K32">
            <v>35.061999999999998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44435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ENERGI_DANMARK</v>
          </cell>
          <cell r="B23" t="str">
            <v>ENERGI DANMARK A/S</v>
          </cell>
          <cell r="C23" t="str">
            <v>11XDISAM-------V</v>
          </cell>
          <cell r="D23" t="str">
            <v>A00000085.DK</v>
          </cell>
          <cell r="E23" t="str">
            <v>DK17225898</v>
          </cell>
          <cell r="F23" t="str">
            <v>MP21202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kort@energidanmark.dk;jolp@energidanmark.dk;jomb@energidanmark.dk</v>
          </cell>
          <cell r="N23" t="str">
            <v>mabc@energidanmark.dk</v>
          </cell>
          <cell r="O23" t="str">
            <v xml:space="preserve">intraday@energidanmark.dk ;kort@energidanmark.dk;movo@energidanmark.dk;jolp@energidanmark.dk;mbkj@energidanmark.dk </v>
          </cell>
          <cell r="S23" t="str">
            <v>fin-reg@energidanmark.dk;controlling-group@energidanmark.dk</v>
          </cell>
          <cell r="T23" t="str">
            <v>IT@energidanmark.dk</v>
          </cell>
        </row>
        <row r="24">
          <cell r="A24" t="str">
            <v>ENSCO-AG-ST</v>
          </cell>
          <cell r="B24" t="str">
            <v>EnSCo Energy Services Company AG</v>
          </cell>
          <cell r="C24" t="str">
            <v>12X-0000001905-X</v>
          </cell>
          <cell r="D24" t="str">
            <v>A0005759Z.AT</v>
          </cell>
          <cell r="E24" t="str">
            <v>CHE-485.204.837-MWST</v>
          </cell>
          <cell r="F24" t="str">
            <v>MP20402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financial@ensco.eu</v>
          </cell>
          <cell r="N24" t="str">
            <v>npp@ensco.eu</v>
          </cell>
          <cell r="O24" t="str">
            <v>e-schedules@ensco.eu;e-schedules@ensco.eu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ENSCO_ENERGY</v>
          </cell>
          <cell r="B25" t="str">
            <v>EnSCo S.A.</v>
          </cell>
          <cell r="C25" t="str">
            <v>29XENSCOENERGY-I</v>
          </cell>
          <cell r="D25" t="str">
            <v>A0003516E.GR</v>
          </cell>
          <cell r="E25" t="str">
            <v>EL800388409</v>
          </cell>
          <cell r="F25" t="str">
            <v>MP15701</v>
          </cell>
          <cell r="G25" t="str">
            <v>TRD</v>
          </cell>
          <cell r="H25" t="str">
            <v>NO</v>
          </cell>
          <cell r="I25" t="str">
            <v>YES</v>
          </cell>
          <cell r="J25" t="str">
            <v>EL</v>
          </cell>
          <cell r="K25" t="str">
            <v>backoffice@ensco.eu</v>
          </cell>
          <cell r="N25" t="str">
            <v>npp@ensco.eu</v>
          </cell>
          <cell r="O25" t="str">
            <v>scheduling@ensco.eu;</v>
          </cell>
          <cell r="S25" t="str">
            <v>scheduling@ensco.eu</v>
          </cell>
          <cell r="T25" t="str">
            <v>pek@ensco.eu</v>
          </cell>
        </row>
        <row r="26">
          <cell r="A26" t="str">
            <v>EPA_THESS</v>
          </cell>
          <cell r="B26" t="str">
            <v>ΖΕΝΙΘ GAS &amp; LIGHT</v>
          </cell>
          <cell r="C26" t="str">
            <v>23X--170309-TT-J</v>
          </cell>
          <cell r="D26" t="str">
            <v>A00135782.GR</v>
          </cell>
          <cell r="E26" t="str">
            <v>EL997998048</v>
          </cell>
          <cell r="F26" t="str">
            <v>MP18701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EN</v>
          </cell>
          <cell r="K26" t="str">
            <v>f.regola@zenith.gr;supply@zenith.gr</v>
          </cell>
          <cell r="N26" t="str">
            <v>c.tsalikidis@zenith.gr;m.kokkalidou@zenith.gr</v>
          </cell>
          <cell r="O26" t="str">
            <v>i.marneris@zenith.gr;m.kokkalidou@zenith.gr;i.marneris@zenith.gr;o.nikolopoulos@zenith.gr;c.roumkos@zenith.gr;m.stanitsas@zenith.gr;c.tsalikidis@zenith.gr</v>
          </cell>
          <cell r="P26" t="str">
            <v>i.marneris@zenith.gr;c.tsalikidis@zenith.gr;o.nikolopoulos@zenith.gr</v>
          </cell>
          <cell r="S26" t="str">
            <v>c.tsalikidis@zenith.gr;m.kokkalidou@zenith.gr</v>
          </cell>
          <cell r="T26" t="str">
            <v>n.dallas@zenith.gr</v>
          </cell>
        </row>
        <row r="27">
          <cell r="A27" t="str">
            <v>EUNICE_AGG</v>
          </cell>
          <cell r="B27" t="str">
            <v>EUNICE AGGREGATION ΜAE</v>
          </cell>
          <cell r="C27" t="str">
            <v>29X10001000100GF</v>
          </cell>
          <cell r="D27" t="str">
            <v>A00177239.GR</v>
          </cell>
          <cell r="E27" t="str">
            <v>EL801386868</v>
          </cell>
          <cell r="F27" t="str">
            <v>MP21101</v>
          </cell>
          <cell r="G27" t="str">
            <v>RES_AGR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lab@eunice-group.com</v>
          </cell>
          <cell r="M27" t="str">
            <v>lab@eunice-group.com</v>
          </cell>
          <cell r="N27" t="str">
            <v>xrigas@weenergy.gr;aggregation@eunice-group.com</v>
          </cell>
          <cell r="O27" t="str">
            <v>xrigas@weenergy.gr;aggregation@eunice-group.com;xrigas@weenergy.gr</v>
          </cell>
          <cell r="S27" t="str">
            <v>xrigas@weenergy.gr</v>
          </cell>
          <cell r="T27" t="str">
            <v>vkalavrouziotis@eunice-group.com</v>
          </cell>
        </row>
        <row r="28">
          <cell r="A28" t="str">
            <v>EUNICE_TRADING</v>
          </cell>
          <cell r="B28" t="str">
            <v>EUNICE TRADING Α.Ε.</v>
          </cell>
          <cell r="C28" t="str">
            <v>29XEUNICETRADINE</v>
          </cell>
          <cell r="D28" t="str">
            <v>A0004231R.GR</v>
          </cell>
          <cell r="E28" t="str">
            <v>EL800481500</v>
          </cell>
          <cell r="F28" t="str">
            <v>MP17101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PZografos@eunice-group.com</v>
          </cell>
          <cell r="M28" t="str">
            <v>PZografos@eunice-group.com</v>
          </cell>
          <cell r="N28" t="str">
            <v>e.kotopouli@weenergy.gr;c.zografos@weenergy.gr</v>
          </cell>
          <cell r="O28" t="str">
            <v>e.kotopouli@weenergy.gr;c.zografos@weenergy.gr;</v>
          </cell>
          <cell r="P28" t="str">
            <v>e.kotopouli@weenergy.gr;a.dardamanis@weenergy.gr</v>
          </cell>
          <cell r="S28" t="str">
            <v>e.kotopouli@weenergy.gr;c.zografos@weenergy.gr</v>
          </cell>
          <cell r="T28" t="str">
            <v>vkalavrouziotis@eunice-group.com;e.kotopouli@weenergy.gr</v>
          </cell>
          <cell r="U28" t="str">
            <v>e.kotopouli@weenergy.gr;</v>
          </cell>
        </row>
        <row r="29">
          <cell r="A29" t="str">
            <v>EUROBANK</v>
          </cell>
          <cell r="B29" t="str">
            <v>EUROBANK ERGASIAS Α.Ε.</v>
          </cell>
          <cell r="C29" t="str">
            <v>IGNORED</v>
          </cell>
          <cell r="D29" t="str">
            <v>IGNORED</v>
          </cell>
          <cell r="E29" t="str">
            <v>EL996866969</v>
          </cell>
          <cell r="F29" t="str">
            <v>IGNORED</v>
          </cell>
          <cell r="G29" t="str">
            <v>GCM</v>
          </cell>
          <cell r="H29" t="str">
            <v>YES</v>
          </cell>
          <cell r="I29" t="str">
            <v>YES</v>
          </cell>
          <cell r="J29" t="str">
            <v>EL</v>
          </cell>
        </row>
        <row r="30">
          <cell r="A30" t="str">
            <v>EUROBANK_EQUITIES</v>
          </cell>
          <cell r="B30" t="str">
            <v>EUROBANK EQUITIES Α.Ε.Π.Ε.Υ</v>
          </cell>
          <cell r="C30" t="str">
            <v>IGNORED</v>
          </cell>
          <cell r="D30" t="str">
            <v>IGNORED</v>
          </cell>
          <cell r="E30" t="str">
            <v>EL094543092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cioannidis@eurobankequities.gr</v>
          </cell>
          <cell r="P30" t="str">
            <v>fkoutsou@eurobankequities.gr;achryssochoides@eurobankequities.gr;karchonti@eurobankequities.gr</v>
          </cell>
        </row>
        <row r="31">
          <cell r="A31" t="str">
            <v>EUROXX</v>
          </cell>
          <cell r="B31" t="str">
            <v>EUROXX SECURITIES S.A.</v>
          </cell>
          <cell r="C31" t="str">
            <v>IGNORED</v>
          </cell>
          <cell r="D31" t="str">
            <v>IGNORED</v>
          </cell>
          <cell r="E31" t="str">
            <v>EL094475921</v>
          </cell>
          <cell r="F31" t="str">
            <v>IGNORED</v>
          </cell>
          <cell r="G31" t="str">
            <v>DER_TRD</v>
          </cell>
          <cell r="H31" t="str">
            <v>YES</v>
          </cell>
          <cell r="I31" t="str">
            <v>YES</v>
          </cell>
          <cell r="J31" t="str">
            <v>EL</v>
          </cell>
          <cell r="L31" t="str">
            <v>gpolites@euroxx.gr;aninios@euroxx.gr</v>
          </cell>
          <cell r="P31" t="str">
            <v>ghini@euroxx.gr;aninios@euroxx.gr;giano@euroxx.gr;ghini@euroxx.gr;d.karaiskakis@athexgroup.gr</v>
          </cell>
        </row>
        <row r="32">
          <cell r="A32" t="str">
            <v>EVN_TRADING_SEE</v>
          </cell>
          <cell r="B32" t="str">
            <v>EVN TRADING SOUTH EAST EUROPE EAD</v>
          </cell>
          <cell r="C32" t="str">
            <v>32X-EVN-TSEE---K</v>
          </cell>
          <cell r="D32" t="str">
            <v>A00025348.BG</v>
          </cell>
          <cell r="E32" t="str">
            <v>BG1753707639</v>
          </cell>
          <cell r="F32" t="str">
            <v>MP13901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martin.slavov@evn.bg;dim.dimitrov@evn.bg;dimitrinka.chupetlovska@evn.bg;office@evn-trading.com;office@evn-trading.com</v>
          </cell>
          <cell r="M32" t="str">
            <v>martin.slavov@evn.bg;dim.dimitrov@evn.bg;dimitrinka.chupetlovska@evn.bg;office@evn-trading.com;office@evn-trading.com</v>
          </cell>
          <cell r="N32" t="str">
            <v>dim.dimitrov@evn.bg</v>
          </cell>
          <cell r="O32" t="str">
            <v>simeon.buchkov@evn.bg;tihomir.zhelev@evn.bg;simeon.buchkov@evn.bg</v>
          </cell>
          <cell r="Q32" t="str">
            <v>dim.dimitrov@evn.bg</v>
          </cell>
          <cell r="R32" t="str">
            <v>dim.dimitrov@evn.bg</v>
          </cell>
          <cell r="S32" t="str">
            <v>madlena.hristova@evn.bg;remit@evn-trading.com</v>
          </cell>
          <cell r="T32" t="str">
            <v>boris.godzhunov@evn.bg</v>
          </cell>
        </row>
        <row r="33">
          <cell r="A33" t="str">
            <v>FORENA</v>
          </cell>
          <cell r="B33" t="str">
            <v>FORENA ENERGY A.E.</v>
          </cell>
          <cell r="C33" t="str">
            <v>29X10001000100AR</v>
          </cell>
          <cell r="D33" t="str">
            <v>A0016749W.GR</v>
          </cell>
          <cell r="E33" t="str">
            <v>EL801262442</v>
          </cell>
          <cell r="F33" t="str">
            <v>MP19902</v>
          </cell>
          <cell r="G33" t="str">
            <v>RES_AGR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kostas.vasilikos@forenaenergy.gr;d.zafeiropoulos@forenaenergy.gr</v>
          </cell>
          <cell r="N33" t="str">
            <v>kostas.vasilikos@forenaenergy.gr</v>
          </cell>
          <cell r="O33" t="str">
            <v>dimitris.leontaras@forenaenergy.gr;kostas.papathanasiou@forenaenergy.gr;kostas.papathanasiou@forenaenergy.gr;dimitris.leontaras@forenaenergy.gr</v>
          </cell>
          <cell r="S33" t="str">
            <v>dimitris.leontaras@forenaenergy.gr;kostas.papathanasiou@forenaenergy.gr</v>
          </cell>
          <cell r="T33" t="str">
            <v>padelis.padelelis@gmail.com</v>
          </cell>
        </row>
        <row r="34">
          <cell r="A34" t="str">
            <v>GEN-I-ATHENS</v>
          </cell>
          <cell r="B34" t="str">
            <v>GEN - I ATHENS Μ.Ε.Π.Ε (SMLLC)</v>
          </cell>
          <cell r="C34" t="str">
            <v>29XGEN-I-ATHENSC</v>
          </cell>
          <cell r="D34" t="str">
            <v>A0002155L.GR</v>
          </cell>
          <cell r="E34" t="str">
            <v>EL998276800</v>
          </cell>
          <cell r="F34" t="str">
            <v>MP12801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info@gen-i.si</v>
          </cell>
          <cell r="L34" t="str">
            <v>info@gen-i.si</v>
          </cell>
          <cell r="M34" t="str">
            <v>info@gen-i.si</v>
          </cell>
          <cell r="N34" t="str">
            <v>genibsrc@gen-i.si;geni.rm@gen-i.si;Andreja.Zupan@gen-i.si</v>
          </cell>
          <cell r="O34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4" t="str">
            <v>Peter.Svensek@gen-i.si;Ales.Mijot@gen-i.si;Ales.Mijot@gen-i.si;Peter.Svensek@gen-i.si</v>
          </cell>
          <cell r="S34" t="str">
            <v>genitr.dm@gen-i.si;geni.ittr@gen-i.si</v>
          </cell>
          <cell r="T34" t="str">
            <v>aleksandar.ilic@gen-i.si;robert.jaksa@gen-i.si</v>
          </cell>
        </row>
        <row r="35">
          <cell r="A35" t="str">
            <v>GREENENV</v>
          </cell>
          <cell r="B35" t="str">
            <v>GRE.EN.</v>
          </cell>
          <cell r="C35" t="str">
            <v>29XGRENVENERNET8</v>
          </cell>
          <cell r="D35" t="str">
            <v>A0000466E.GR</v>
          </cell>
          <cell r="E35" t="str">
            <v>EL998206312</v>
          </cell>
          <cell r="F35" t="str">
            <v>MP14401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vasileiou@gre-en.gr;bouras@gre-en.gr</v>
          </cell>
          <cell r="M35" t="str">
            <v>vasileiou@gre-en.gr;bouras@gre-en.gr</v>
          </cell>
          <cell r="N35" t="str">
            <v>vasileiou@gre-en.gr;bouras@gre-en.gr;dalla@gre-en.gr;miliotis@gre-en.gr</v>
          </cell>
          <cell r="O35" t="str">
            <v>vasileiou@gre-en.gr;bouras@gre-en.gr;laskaris@gre-en.gr;kmv@gre-en.gr;schedule@gre-en.gr;bouras@gre-en.gr</v>
          </cell>
          <cell r="Q35" t="str">
            <v>dalla@gre-en.gr</v>
          </cell>
          <cell r="R35" t="str">
            <v>dalla@gre-en.gr</v>
          </cell>
          <cell r="S35" t="str">
            <v>dalla@gre-en.gr;bouras@gre-en.gr</v>
          </cell>
          <cell r="T35" t="str">
            <v>bouras@gre-en.gr</v>
          </cell>
        </row>
        <row r="36">
          <cell r="A36" t="str">
            <v>HERON</v>
          </cell>
          <cell r="B36" t="str">
            <v>ΗΡΩΝ ΘΕΡΜΟΗΛΕΚΤΡΙΚΗ ΑΝΩΝΥΜΗ ΕΤΑΙΡΕΙΑ</v>
          </cell>
          <cell r="C36" t="str">
            <v>29XHERONTHERMELC</v>
          </cell>
          <cell r="D36" t="str">
            <v>A0003851E.GR</v>
          </cell>
          <cell r="E36" t="str">
            <v>EL099810593</v>
          </cell>
          <cell r="F36" t="str">
            <v>MP10400</v>
          </cell>
          <cell r="G36" t="str">
            <v>PRD+SUP+USS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gkouvaris@heron.gr;gkouvaris@heron.gr;gkouvaris@heron.gr;gdaniolos@heron.gr</v>
          </cell>
          <cell r="L36" t="str">
            <v>gdaniolos@heron.gr;gdaniolos@heron.gr;gkouvaris@heron.gr;gdaniolos@heron.gr</v>
          </cell>
          <cell r="N36" t="str">
            <v>palexandrakis@heron.gr;palexandrakis@heron.gr</v>
          </cell>
          <cell r="O36" t="str">
            <v>liliadis@heron.gr;dlazaridis@heron.gr;enellopoulos@heron.gr;ntsouris@heron.gr;dchatzigiannis@heron.gr;liliadis@heron.gr;dlazaridis@heron.gr;enellopoulos@heron.gr;dchatzigiannis@heron.gr;ntsouris@heron.gr</v>
          </cell>
          <cell r="P36" t="str">
            <v>liliadis@heron.gr;ntsouris@heron.gr;dchatzigiannis@heron.gr</v>
          </cell>
          <cell r="S36" t="str">
            <v>energy.management@heron.gr;dlazaridis@heron.gr;enellopoulos@heron.gr;emops@heron.gr ;dchatzigiannis@heron.gr</v>
          </cell>
          <cell r="T36" t="str">
            <v>dpalantzas@heron.gr;dpalantzas@heron.gr</v>
          </cell>
        </row>
        <row r="37">
          <cell r="A37" t="str">
            <v>HERON_II_VIOTIAS</v>
          </cell>
          <cell r="B37" t="str">
            <v>ΗΡΩΝ ΙΙ ΒΟΙΩΤΙΑΣ Α.Ε.</v>
          </cell>
          <cell r="C37" t="str">
            <v>29XHERONIIVIOT-R</v>
          </cell>
          <cell r="D37" t="str">
            <v>A00038548.GR</v>
          </cell>
          <cell r="E37" t="str">
            <v>EL998380990</v>
          </cell>
          <cell r="F37" t="str">
            <v>MP13601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gkouvaris@heron.gr;gdaniolos@heron.gr</v>
          </cell>
          <cell r="L37" t="str">
            <v>gkouvaris@heron.gr;gdaniolos@heron.gr</v>
          </cell>
          <cell r="N37" t="str">
            <v>palexandrakis@heron.gr</v>
          </cell>
          <cell r="O37" t="str">
            <v>ntsouris@heron.gr;dchatzigiannis@heron.gr;dchatzigiannis@heron.gr;ntsouris@heron.gr</v>
          </cell>
          <cell r="P37" t="str">
            <v>ntsouris@heron.gr;dchatzigiannis@heron.gr</v>
          </cell>
          <cell r="S37" t="str">
            <v>emops@heron.gr ;dchatzigiannis@heron.gr</v>
          </cell>
          <cell r="T37" t="str">
            <v>dpalantzas@heron.gr</v>
          </cell>
        </row>
        <row r="38">
          <cell r="A38" t="str">
            <v>HSE</v>
          </cell>
          <cell r="B38" t="str">
            <v>HOLDING SLOVENSKE ELEKTRARNE d.o.o.</v>
          </cell>
          <cell r="C38" t="str">
            <v>11XHSE-SLOVENIAG</v>
          </cell>
          <cell r="D38" t="str">
            <v>A0000476J.SI</v>
          </cell>
          <cell r="E38" t="str">
            <v>SI99666189</v>
          </cell>
          <cell r="F38" t="str">
            <v>MP13301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damjan.lipuscek@hse.si;tesa.krnc@hse.si</v>
          </cell>
          <cell r="L38" t="str">
            <v>damjan.lipuscek@hse.si;tesa.krnc@hse.si</v>
          </cell>
          <cell r="N38" t="str">
            <v>tjasa.brilej-molan@hse.si</v>
          </cell>
          <cell r="O38" t="str">
            <v>rade.ristic@hse.si;miha.stendler@hse.si;david.gjuran@hse.si;David.gjuran@hse.si;rade.ristic@hse.si;miha.stendler@hse.si</v>
          </cell>
          <cell r="P38" t="str">
            <v>rade.ristic@hse.si</v>
          </cell>
          <cell r="S38" t="str">
            <v>janez.sinkovec@hse.si</v>
          </cell>
          <cell r="T38" t="str">
            <v>janez.sinkovec@hse.si</v>
          </cell>
        </row>
        <row r="39">
          <cell r="A39" t="str">
            <v>INACCESS</v>
          </cell>
          <cell r="B39" t="str">
            <v>INACCESS NETWORKS S.A.</v>
          </cell>
          <cell r="C39" t="str">
            <v>29XINACCESSNETWJ</v>
          </cell>
          <cell r="D39" t="str">
            <v>A0016473B.GR</v>
          </cell>
          <cell r="E39" t="str">
            <v>EL099790528</v>
          </cell>
          <cell r="F39" t="str">
            <v>MP19802</v>
          </cell>
          <cell r="G39" t="str">
            <v>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cgeorg@inaccess.com;vnellas@inaccess.com</v>
          </cell>
          <cell r="N39" t="str">
            <v>vpapakonstantinou@mplegal.gr</v>
          </cell>
          <cell r="O39" t="str">
            <v>cgeorg@inaccess.com;npsaltis@inaccess.com;cgeorg@inaccess.com;npsaltis@inaccess.com</v>
          </cell>
          <cell r="S39" t="str">
            <v>cgeorg@inaccess.com;vnellas@inaccess.com</v>
          </cell>
          <cell r="T39" t="str">
            <v>vnellas@inaccess.com</v>
          </cell>
        </row>
        <row r="40">
          <cell r="A40" t="str">
            <v>INTERENERGO</v>
          </cell>
          <cell r="B40" t="str">
            <v>INTERENERGO d.o.o.</v>
          </cell>
          <cell r="C40" t="str">
            <v>28X-INTERENERGO8</v>
          </cell>
          <cell r="D40" t="str">
            <v>A0001048P.SI</v>
          </cell>
          <cell r="E40" t="str">
            <v>SI99144590</v>
          </cell>
          <cell r="F40" t="str">
            <v>MP18301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info@interenergo.si;info@interenergo.si</v>
          </cell>
          <cell r="N40" t="str">
            <v>miha.gornik@interenergo.si</v>
          </cell>
          <cell r="O40" t="str">
            <v>anita.stankovic@interenergo.si;nik.mlakar@interenergo.si;nik.mlakar@interenergo.si;anita.stankovic@interenergo.si</v>
          </cell>
          <cell r="Q40" t="str">
            <v>lili.kotnik@interenergo.si;backoffice@interenergo.si;sladjana.ninic@interenergo.si;risk@interenergo.si</v>
          </cell>
          <cell r="S40" t="str">
            <v>miha.gornik@interenergo.si;lili.kotnik@interenergo.si;matjaz.kodermac@interenergo.si</v>
          </cell>
          <cell r="T40" t="str">
            <v>it@interenergo.si</v>
          </cell>
        </row>
        <row r="41">
          <cell r="A41" t="str">
            <v>KEN</v>
          </cell>
          <cell r="B41" t="str">
            <v>KEN ΠΑΡΑΓΩΓΗ ΚΑΙ ΕΜΠΟΡΙΑ ΕΝΕΡΓΕΙΑΚΩΝ ΠΡΟΪΟΝΤΩΝ ΑΝΩΝΥΜΗ ΕΤΑΙΡΕΙΑ</v>
          </cell>
          <cell r="C41" t="str">
            <v>29XKENENERGYSA-4</v>
          </cell>
          <cell r="D41" t="str">
            <v>A0013307F.GR</v>
          </cell>
          <cell r="E41" t="str">
            <v>EL800749766</v>
          </cell>
          <cell r="F41" t="str">
            <v>MP18201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info@k-en.gr;info@k-en.gr;d.tsitos@k-en.gr</v>
          </cell>
          <cell r="N41" t="str">
            <v>k.vamvoukakis@k-en.gr</v>
          </cell>
          <cell r="O41" t="str">
            <v>k.vamvoukakis@k-en.gr;e.papadimou@k-en.gr;e.papadimou@k-en.gr;k.vamvoukakis@k-en.gr</v>
          </cell>
          <cell r="S41" t="str">
            <v>k.vamvoukakis@k-en.gr;e.papadimou@k-en.gr</v>
          </cell>
          <cell r="T41" t="str">
            <v>g.antonakakis@k-en.gr</v>
          </cell>
        </row>
        <row r="42">
          <cell r="A42" t="str">
            <v>KORINTHOS_POWER</v>
          </cell>
          <cell r="B42" t="str">
            <v>ΚΟΡΙΝΘΟΣ POWER Α.Ε.</v>
          </cell>
          <cell r="C42" t="str">
            <v>29XKPOWER2010A-L</v>
          </cell>
          <cell r="D42" t="str">
            <v>A00043787.GR</v>
          </cell>
          <cell r="E42" t="str">
            <v>EL99964475</v>
          </cell>
          <cell r="F42" t="str">
            <v>MP15201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ioannis.giannakopoulos@protergia.gr</v>
          </cell>
          <cell r="N42" t="str">
            <v>ioannis.giannakopoulos@protergia.gr</v>
          </cell>
          <cell r="O42" t="str">
            <v>Anastasios.Mastrapas@protergia.gr;Georgios.Zokaris@protergia.gr;Dimitrios.Kotzaoustopoulos@mytilineos.gr;anastasios.mastrapas@protergia.gr;georgios.zokaris@protergia.gr</v>
          </cell>
          <cell r="S42" t="str">
            <v>dimitrios.georgopoulos1@protergia.gr</v>
          </cell>
          <cell r="T42" t="str">
            <v>konstantinos.fatolas@mytilineos.gr;Dimosthenis.exarchos@protergia.gr;Evangelos.kapareliotis@mytilineos.gr</v>
          </cell>
        </row>
        <row r="43">
          <cell r="A43" t="str">
            <v>KVMARKOUSA</v>
          </cell>
          <cell r="B43" t="str">
            <v>ΚΩΝΣΤΑΝΤΙΝΟΣ Β. ΜΑΡΚΟΥ Α.Β.Ε.Ε.</v>
          </cell>
          <cell r="C43" t="str">
            <v>29XKVMARKOUSA--O</v>
          </cell>
          <cell r="D43" t="str">
            <v>A0013998S.GR</v>
          </cell>
          <cell r="E43" t="str">
            <v>EL094084172</v>
          </cell>
          <cell r="F43" t="str">
            <v>MP19001</v>
          </cell>
          <cell r="G43" t="str">
            <v>SUP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pt@markoubros.com;pt@markoubros.com</v>
          </cell>
          <cell r="N43" t="str">
            <v>pt@markoubros.com</v>
          </cell>
          <cell r="O43" t="str">
            <v>pt@markoubros.com;pt@markoubros.com;c.tsakiris@markoubros.com</v>
          </cell>
          <cell r="S43" t="str">
            <v>pt@markoubros.com</v>
          </cell>
          <cell r="T43" t="str">
            <v>pkm@markoubros.com</v>
          </cell>
        </row>
        <row r="44">
          <cell r="A44" t="str">
            <v>LE_TRADING</v>
          </cell>
          <cell r="B44" t="str">
            <v>LE TRADING a.s.</v>
          </cell>
          <cell r="C44" t="str">
            <v>24X-LE-TRADING-N</v>
          </cell>
          <cell r="D44" t="str">
            <v>A00036875.SK</v>
          </cell>
          <cell r="E44" t="str">
            <v>SK2023878747</v>
          </cell>
          <cell r="F44" t="str">
            <v>MP17601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dajdacic@le-trading.sk;nnedic@le-trading.sk;nmilovanovic@le-trading.sk;dmarkovic@le-trading.sk;vnovovic@le-trading.sk</v>
          </cell>
          <cell r="M44" t="str">
            <v>mmilanovic@le-trading.sk;vnovovic@le-trading.sk</v>
          </cell>
          <cell r="N44" t="str">
            <v>backoffice@le-trading.sk;nnedic@le-trading.sk</v>
          </cell>
          <cell r="O44" t="str">
            <v>nnedic@le-trading.sk;dajdacic@le-trading.sk;mmilanovic@le-trading.sk;dajdacic@le-trading.sk;mmilanovic@le-trading.sk</v>
          </cell>
          <cell r="R44" t="str">
            <v>vnovovic@le-trading.sk</v>
          </cell>
          <cell r="S44" t="str">
            <v>dajdacic@le-trading.sk;nrunjic@le-trading.sk</v>
          </cell>
          <cell r="T44" t="str">
            <v>nmilovanovic@le-trading.sk</v>
          </cell>
        </row>
        <row r="45">
          <cell r="A45" t="str">
            <v>LIG_MEGALOPOLIS</v>
          </cell>
          <cell r="B45" t="str">
            <v>ΛΙΓΝΙΤΙΚΗ ΜΕΓΑΛΟΠΟΛΗΣ Α.Ε.</v>
          </cell>
          <cell r="C45" t="str">
            <v>29X1000100010018</v>
          </cell>
          <cell r="D45" t="str">
            <v>A0015032Q.GR</v>
          </cell>
          <cell r="E45" t="str">
            <v>EL996942450</v>
          </cell>
          <cell r="F45" t="str">
            <v>MP19202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megalopoli-offers@lignitiki-megalopolis.gr;as.vlachou@dei.com.gr</v>
          </cell>
          <cell r="N45" t="str">
            <v>e.pantazis@dei.com.gr</v>
          </cell>
          <cell r="O45" t="str">
            <v>a.koumanakos@dei.com.gr;megalopoli-offers@lignitiki-megalopolis.gr;a.koumanakos@dei.com.gr</v>
          </cell>
          <cell r="S45" t="str">
            <v xml:space="preserve"> i.iliopoulos@dei.com.gr;s.christopoulos@dei.com.gr</v>
          </cell>
          <cell r="T45" t="str">
            <v>ev.angelopoulos@dei.com.gr;a.adamakos@dei.com.gr</v>
          </cell>
        </row>
        <row r="46">
          <cell r="A46" t="str">
            <v>LIG_MELITIS</v>
          </cell>
          <cell r="B46" t="str">
            <v>ΛΙΓΝΙΤΙΚΗ ΜΕΛΙΤΗΣ Α.Ε.</v>
          </cell>
          <cell r="C46" t="str">
            <v>29X1000100010026</v>
          </cell>
          <cell r="D46" t="str">
            <v>A0015033O.GR</v>
          </cell>
          <cell r="E46" t="str">
            <v>EL996942461</v>
          </cell>
          <cell r="F46" t="str">
            <v>MP19203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meliti-offers@lignitiki-melitis.gr;as.vlachou@dei.com.gr</v>
          </cell>
          <cell r="N46" t="str">
            <v>e.pantazis@dei.com.gr</v>
          </cell>
          <cell r="O46" t="str">
            <v>t.pagtzis@dei.com.gr;meliti-offers@lignitiki-melitis.gr;t.pagtzis@dei.com.gr</v>
          </cell>
          <cell r="S46" t="str">
            <v>f.kosmidou@dei.com.gr;ge.papadakis@dei.com.gr</v>
          </cell>
          <cell r="T46" t="str">
            <v>ev.angelopoulos@dei.com.gr;a.adamakos@dei.com.gr</v>
          </cell>
        </row>
        <row r="47">
          <cell r="A47" t="str">
            <v>MOH</v>
          </cell>
          <cell r="B47" t="str">
            <v>ΜΟΤΟΡ ΟΙΛ (ΕΛΛΑΣ) ΔΙΥΛΙΣΤΗΡΙΑ ΚΟΡΙΝΘΟΥ ΑΕ</v>
          </cell>
          <cell r="C47" t="str">
            <v>29XMOTOROILCREFC</v>
          </cell>
          <cell r="D47" t="str">
            <v>A0006216H.GR</v>
          </cell>
          <cell r="E47" t="str">
            <v>EL094027509</v>
          </cell>
          <cell r="F47" t="str">
            <v>MP19602</v>
          </cell>
          <cell r="G47" t="str">
            <v>SUP+RES_AGR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info@moh.gr</v>
          </cell>
          <cell r="M47" t="str">
            <v>info@moh.gr</v>
          </cell>
          <cell r="N47" t="str">
            <v>goikonomou@moh.gr</v>
          </cell>
          <cell r="O47" t="str">
            <v>goikonomou@moh.gr;msideri@moh.gr</v>
          </cell>
          <cell r="Q47" t="str">
            <v>goikonomou@moh.gr;msideri@moh.gr</v>
          </cell>
          <cell r="R47" t="str">
            <v>goikonomou@moh.gr</v>
          </cell>
          <cell r="S47" t="str">
            <v>satrasni@moh.gr</v>
          </cell>
          <cell r="T47" t="str">
            <v>goikonomou@moh.gr;msideri@moh.gr</v>
          </cell>
        </row>
        <row r="48">
          <cell r="A48" t="str">
            <v>MYTILINEOS</v>
          </cell>
          <cell r="B48" t="str">
            <v>MYTILINEOS GROUP OF COMPANIES SOCIETE ANONYME</v>
          </cell>
          <cell r="C48" t="str">
            <v>29XMYTILINEOSSA2</v>
          </cell>
          <cell r="D48" t="str">
            <v>A00139156.GR</v>
          </cell>
          <cell r="E48" t="str">
            <v>EL094316669</v>
          </cell>
          <cell r="F48" t="str">
            <v>MP18403</v>
          </cell>
          <cell r="G48" t="str">
            <v>PRD+RES_AGR+SUP+USS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ioannis.giannakopoulos@protergia.gr;dinos.benroubi@protergia.gr</v>
          </cell>
          <cell r="N48" t="str">
            <v>sofoklis.karapidakis@protergia.gr</v>
          </cell>
          <cell r="O48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8" t="str">
            <v>vasilios.mavrakis1@protergia.gr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NATIONAL_BANK</v>
          </cell>
          <cell r="B49" t="str">
            <v>NATIONAL BANK OF GREECE</v>
          </cell>
          <cell r="C49" t="str">
            <v>IGNORED</v>
          </cell>
          <cell r="D49" t="str">
            <v>IGNORED</v>
          </cell>
          <cell r="E49" t="str">
            <v>EL094014201</v>
          </cell>
          <cell r="F49" t="str">
            <v>IGNORED</v>
          </cell>
          <cell r="G49" t="str">
            <v>GCM+DER_TRD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gourgourakis.n@nbg.gr;delimpasis.ath@nbg.gr;dmavr@nbg.gr;giarimoustas@nbg.gr</v>
          </cell>
          <cell r="P49" t="str">
            <v>gourgourakis.n@nbg.gr;Kousvelaris.giorgos@nbg.gr;gourgourakis.n@nbg.gr;Kousvelaris.giorgos@nbg.g</v>
          </cell>
        </row>
        <row r="50">
          <cell r="A50" t="str">
            <v>NBG_SECURITIES</v>
          </cell>
          <cell r="B50" t="str">
            <v>NBG SECURITIES S.A.</v>
          </cell>
          <cell r="C50" t="str">
            <v>IGNORED</v>
          </cell>
          <cell r="D50" t="str">
            <v>IGNORED</v>
          </cell>
          <cell r="E50" t="str">
            <v>EL094239819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Kostas.nikas@nbgsecurities.com;Eleftherios.Polytaridis@nbgsecurities.com</v>
          </cell>
          <cell r="P50" t="str">
            <v>Andreas.Mouratis@nbgsecurities.com;Kostas.Karastamatis@nbgsecurities.com;Andreas.Mouratis@nbgsecurities.com;Kostas.Karastamatis@nbgsecurities.com</v>
          </cell>
          <cell r="T50" t="str">
            <v>Andreas.Mouratis@nbgsecurities.com	_x000D_
Kostas.Karastamatis@nbgsecurities.com_x000D_
George.Soumpakis@nbgsecurities.com</v>
          </cell>
        </row>
        <row r="51">
          <cell r="A51" t="str">
            <v>NRG_TRADING_HOUS</v>
          </cell>
          <cell r="B51" t="str">
            <v>NRG TRADING HOUSE S.A.</v>
          </cell>
          <cell r="C51" t="str">
            <v>29XNRGTRADING--S</v>
          </cell>
          <cell r="D51" t="str">
            <v>A0003170S.GR</v>
          </cell>
          <cell r="E51" t="str">
            <v>EL998102480</v>
          </cell>
          <cell r="F51" t="str">
            <v>MP16001</v>
          </cell>
          <cell r="G51" t="str">
            <v>SUP+RES_AGR+USS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alostrakos@nrg.gr;epetris@moh.gr</v>
          </cell>
          <cell r="N51" t="str">
            <v>vlarissi@nrg.gr</v>
          </cell>
          <cell r="O51" t="str">
            <v>vlarissi@nrg.gr;etzamalis@nrg.gr;etzamalis@nrg.gr;vlarissi@nrg.gr</v>
          </cell>
          <cell r="P51" t="str">
            <v>vlarissi@nrg.gr;etzamalis@nrg.gr</v>
          </cell>
          <cell r="S51" t="str">
            <v>vlarissi@nrg.gr;etzamalis@nrg.gr</v>
          </cell>
          <cell r="T51" t="str">
            <v>it-support@nrg.gr;it@nrg.gr</v>
          </cell>
        </row>
        <row r="52">
          <cell r="A52" t="str">
            <v>OPTIMA</v>
          </cell>
          <cell r="B52" t="str">
            <v>OPTIMA BANK S.A.</v>
          </cell>
          <cell r="C52" t="str">
            <v>IGNORED</v>
          </cell>
          <cell r="D52" t="str">
            <v>IGNORED</v>
          </cell>
          <cell r="E52" t="str">
            <v>EL099369013</v>
          </cell>
          <cell r="F52" t="str">
            <v>IGNORED</v>
          </cell>
          <cell r="G52" t="str">
            <v>DER_TRD</v>
          </cell>
          <cell r="H52" t="str">
            <v>YES</v>
          </cell>
          <cell r="I52" t="str">
            <v>YES</v>
          </cell>
          <cell r="J52" t="str">
            <v>EL</v>
          </cell>
          <cell r="L52" t="str">
            <v>Kgalaterou@Optimabank.Gr;Sdede@Optimabank.Gr;Pgavriilidis@Optimabank.Gr;Gvassilakis@Optimabank.Gr</v>
          </cell>
          <cell r="P52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3">
          <cell r="A53" t="str">
            <v>OPTIMUS_ENERGY</v>
          </cell>
          <cell r="B53" t="str">
            <v>OPTIMUS ENERGY A.E.</v>
          </cell>
          <cell r="C53" t="str">
            <v>29X100010001006Z</v>
          </cell>
          <cell r="D53" t="str">
            <v>A0016052N.GR</v>
          </cell>
          <cell r="E53" t="str">
            <v>EL800833990</v>
          </cell>
          <cell r="F53" t="str">
            <v>MP19702</v>
          </cell>
          <cell r="G53" t="str">
            <v>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szaharia@optimusenergy.gr</v>
          </cell>
          <cell r="M53" t="str">
            <v>szaharia@optimusenergy.gr</v>
          </cell>
          <cell r="N53" t="str">
            <v>szaharia@optimusenergy.gr</v>
          </cell>
          <cell r="O53" t="str">
            <v>svagropoulos@optimusenergy.gr;drizou@optimusenergy.gr;drizou@optimusenergy.gr;svagropoulos@optimusenergy.gr</v>
          </cell>
          <cell r="S53" t="str">
            <v>svagropoulos@optimusenergy.gr;drizou@optimusenergy.gr</v>
          </cell>
          <cell r="T53" t="str">
            <v>gkorosidis@optimusenergy.gr;svagropoulos@optimusenergy.gr</v>
          </cell>
        </row>
        <row r="54">
          <cell r="A54" t="str">
            <v>OTEESTATE</v>
          </cell>
          <cell r="B54" t="str">
            <v>ΟΤΕ ΑΚΙΝΗΤΑ ΑΝΩΝΥΜΗ ΕΤΑΙΡΕΙΑ</v>
          </cell>
          <cell r="C54" t="str">
            <v>29XOTEESTATESA-W</v>
          </cell>
          <cell r="D54" t="str">
            <v>A0011860F.GR</v>
          </cell>
          <cell r="E54" t="str">
            <v>EL094436540</v>
          </cell>
          <cell r="F54" t="str">
            <v>MP17401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panos.kaliabetsos@ote-estate.gr;spyros.lazaris@ote-estate.gr</v>
          </cell>
          <cell r="M54" t="str">
            <v>panos.kaliabetsos@ote-estate.gr;spyros.lazaris@ote-estate.gr</v>
          </cell>
          <cell r="N54" t="str">
            <v>arisdimitriadis@ote.gr</v>
          </cell>
          <cell r="O54" t="str">
            <v>giorgos.vagionakis@ote-estate.gr;lysandros.katsaros@ote-estate.gr;ioannis.andreou@ote-estate.gr;ioannis.andreou@ote-estate.gr;Lysandros.katsaros@ote-estate.gr;giorgos.vagionakis@ote-estate.gr</v>
          </cell>
          <cell r="S54" t="str">
            <v>spyros.lazaris@ote-estate.gr;giorgos.vagionakis@ote-estate.gr;ioannis.andreou@ote-estate.gr</v>
          </cell>
          <cell r="T54" t="str">
            <v>petros.gonatas@ote-estate.gr</v>
          </cell>
        </row>
        <row r="55">
          <cell r="A55" t="str">
            <v>PETROGAZ</v>
          </cell>
          <cell r="B55" t="str">
            <v>ΠΕΤΡΟΓΚΑΖ ΑΝΩΝΥΜΟΣ ΕΛΛΗΝΙΚΗ ΕΤΑΙΡΕΙΑ ΥΓΡΑΕΡΙΩΝ, ΒΙΟΜΗΧΑΝΙΚΩΝ ΠΡΟΪΟΝΤΩΝ ΚΑΙ ΓΕΝΙΚΩΝ ΕΠΙΧΕΙΡΗΣΕΩΝ</v>
          </cell>
          <cell r="C55" t="str">
            <v>29X1000100010050</v>
          </cell>
          <cell r="D55" t="str">
            <v>A0015631G.GR</v>
          </cell>
          <cell r="E55" t="str">
            <v>EL094011757</v>
          </cell>
          <cell r="F55" t="str">
            <v>MP19502</v>
          </cell>
          <cell r="G55" t="str">
            <v>SUP</v>
          </cell>
          <cell r="H55" t="str">
            <v>NO</v>
          </cell>
          <cell r="I55" t="str">
            <v>YES</v>
          </cell>
          <cell r="J55" t="str">
            <v>EL</v>
          </cell>
          <cell r="K55" t="str">
            <v>tpolimenakos@petrogaz.gr;pkoutris@petrogaz.gr;trading@petrogaz.gr</v>
          </cell>
          <cell r="L55" t="str">
            <v>tpolimenakos@petrogaz.gr;gpapadakos@petrogaz.gr;trading@petrogaz.gr</v>
          </cell>
          <cell r="N55" t="str">
            <v>ekounani@petrogaz.gr</v>
          </cell>
          <cell r="O55" t="str">
            <v>trading@petrogaz.gr;kkallitsis@petrogaz.gr;kkallitsis@petrogaz.gr;emavridi@petrogaz.gr</v>
          </cell>
          <cell r="P55" t="str">
            <v>trading@petrogaz.gr;kkallitsis@petrogaz.gr</v>
          </cell>
          <cell r="S55" t="str">
            <v>tpolimenakos@petrogaz.gr;trading@petrogaz.gr</v>
          </cell>
          <cell r="T55" t="str">
            <v>helpdesk@petrogaz.gr</v>
          </cell>
        </row>
        <row r="56">
          <cell r="A56" t="str">
            <v>PIRAEUS</v>
          </cell>
          <cell r="B56" t="str">
            <v>ΤΡΑΠΕΖΑ ΠΕΙΡΑΙΩΣ Α.Ε.</v>
          </cell>
          <cell r="C56" t="str">
            <v>IGNORED</v>
          </cell>
          <cell r="D56" t="str">
            <v>IGNORED</v>
          </cell>
          <cell r="E56" t="str">
            <v>EL094014298</v>
          </cell>
          <cell r="F56" t="str">
            <v>IGNORED</v>
          </cell>
          <cell r="G56" t="str">
            <v>GCM</v>
          </cell>
          <cell r="H56" t="str">
            <v>YES</v>
          </cell>
          <cell r="I56" t="str">
            <v>YES</v>
          </cell>
          <cell r="J56" t="str">
            <v>EL</v>
          </cell>
        </row>
        <row r="57">
          <cell r="A57" t="str">
            <v>PIRAEUS_SECURITIES</v>
          </cell>
          <cell r="B57" t="str">
            <v>PIRAEUS SECURITIES S.A.</v>
          </cell>
          <cell r="C57" t="str">
            <v>IGNORED</v>
          </cell>
          <cell r="D57" t="str">
            <v>IGNORED</v>
          </cell>
          <cell r="E57" t="str">
            <v>EL94285013</v>
          </cell>
          <cell r="F57" t="str">
            <v>IGNORED</v>
          </cell>
          <cell r="G57" t="str">
            <v>DER_TRD</v>
          </cell>
          <cell r="H57" t="str">
            <v>YES</v>
          </cell>
          <cell r="I57" t="str">
            <v>YES</v>
          </cell>
          <cell r="J57" t="str">
            <v>EL</v>
          </cell>
          <cell r="L57" t="str">
            <v>dgavriil@piraeus-sec.gr;xenosc@piraeus-sec.gr</v>
          </cell>
          <cell r="P57" t="str">
            <v>dgavriil@piraeus-sec.gr;mvassiliou@piraeus-sec.gr;grillan@piraeus-sec.gr;dgavriil@piraeus-sec.gr;mvassiliou@piraeus-sec.gr</v>
          </cell>
        </row>
        <row r="58">
          <cell r="A58" t="str">
            <v>PPC</v>
          </cell>
          <cell r="B58" t="str">
            <v>ΔΗΜΟΣΙΑ ΕΠΙΧΕΙΡΗΣΗ ΗΛΕΚΤΡΙΣΜΟΥ Α.Ε.</v>
          </cell>
          <cell r="C58" t="str">
            <v>11XPPCDDE9-----D</v>
          </cell>
          <cell r="D58" t="str">
            <v>A0003522L.GR</v>
          </cell>
          <cell r="E58" t="str">
            <v>EL090000045</v>
          </cell>
          <cell r="F58" t="str">
            <v>MP10100</v>
          </cell>
          <cell r="G58" t="str">
            <v>PRD+RES_AGR+SUP+USS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e.chatziantoniou@dei.com.gr;as.vlachou@dei.com.gr</v>
          </cell>
          <cell r="N58" t="str">
            <v>e.pantazis@dei.com.gr</v>
          </cell>
          <cell r="O58" t="str">
            <v>e.kouniaki@dei.com.gr;s.zygogianni@dei.com.gr;e.chatziantoniou@dei.com.gr;c.vourdoumpa@dei.com.gr;e.chatziantoniou@dei.com.gr;e.kouniaki@dei.com.gr;s.zygogianni@dei.com.gr;c.vourdoumpa@dei.com.gr</v>
          </cell>
          <cell r="P58" t="str">
            <v>r.sassun@dei.com.gr;a.psyrri@dei.com.gr;c.chatzianastasiou@dei.com.gr;jtsega@me.com;marco.pellegrino@ref-e.com;r.sassun@dei.com.gr;n.rozis@dei.com.gr</v>
          </cell>
          <cell r="S58" t="str">
            <v>f.chouliaras@dei.com.gr; i.maris@dei.com.gr; p.balasi@dei.com.gr</v>
          </cell>
          <cell r="T58" t="str">
            <v>ev.angelopoulos@dei.com.gr;a.adamakos@dei.com.gr;d.aletras@dei.com.gr</v>
          </cell>
          <cell r="U58" t="str">
            <v>a.psyrri@dei.com.gr;jtsega@me.com;marco.pellegrino@ref-e.com;n.rozis@dei.com.gr;a.psyrri@dei.com.gr;jtsega@me.com</v>
          </cell>
        </row>
        <row r="59">
          <cell r="A59" t="str">
            <v>PROTERGIA-ENERGY</v>
          </cell>
          <cell r="B59" t="str">
            <v>PROTERGIA ΑΝΩΝYΜΗ ΕTΑΙΡΕΙΑ ΠΡΟΜΗΘΕΙΑΣ ΚΑΙ ΕΜΠΟΡΙΑΣ</v>
          </cell>
          <cell r="C59" t="str">
            <v>29X100010001009T</v>
          </cell>
          <cell r="D59" t="str">
            <v>A00167256.GR</v>
          </cell>
          <cell r="E59" t="str">
            <v>EL998384130</v>
          </cell>
          <cell r="F59" t="str">
            <v>MP20002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Dimitrios.Georgopoulos@protergia.gr;Dimitrios.Georgopoulos@protergia.gr</v>
          </cell>
          <cell r="S59" t="str">
            <v>Dimitrios.Georgopoulos@protergia.gr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PROTERGIA_THER</v>
          </cell>
          <cell r="B60" t="str">
            <v>PROTERGIA ΘΕΡΜΟΗΛΕΚΤΡΙΚΗ ΑΝΩΝΥΜΗ ΕΤΑΙΡΕΙΑ</v>
          </cell>
          <cell r="C60" t="str">
            <v>29XPROTERGIA---7</v>
          </cell>
          <cell r="D60" t="str">
            <v>A00138950.GR</v>
          </cell>
          <cell r="E60" t="str">
            <v>EL998381789</v>
          </cell>
          <cell r="F60" t="str">
            <v>MP18402</v>
          </cell>
          <cell r="G60" t="str">
            <v>SUP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ioannis.giannakopoulos@protergia.gr</v>
          </cell>
          <cell r="N60" t="str">
            <v>sofoklis.karapidakis@protergia.gr</v>
          </cell>
          <cell r="O60" t="str">
            <v>omiros.vlachos@protergia.gr;Vasilios.Mavrakis@protergia.gr;vasilios.mavrakis@protergia.gr</v>
          </cell>
          <cell r="S60" t="str">
            <v>Vasilios.Mavrakis@protergia.gr</v>
          </cell>
          <cell r="T60" t="str">
            <v>konstantinos.fatolas@mytilineos.gr;Dimosthenis.exarchos@protergia.gr;Evangelos.kapareliotis@mytilineos.gr</v>
          </cell>
        </row>
        <row r="61">
          <cell r="A61" t="str">
            <v>RENOPTIPOWER</v>
          </cell>
          <cell r="B61" t="str">
            <v>RENOPTIPOWER ΑΝΩΝΥΜΗ ΕΝΕΡΓΕΙΑΚΗ ΕΤΑΙΡΕΙΑ</v>
          </cell>
          <cell r="C61" t="str">
            <v>29X10001000100BP</v>
          </cell>
          <cell r="D61" t="str">
            <v>A00168709.GR</v>
          </cell>
          <cell r="E61" t="str">
            <v>EL801055780</v>
          </cell>
          <cell r="F61" t="str">
            <v>MP20102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gfakidis@eren.com.gr;nmela@eren.com.gr</v>
          </cell>
          <cell r="N61" t="str">
            <v>mmanolaki@renoptipower.gr;sdaggas@renoptipower.gr;gmilionis@renoptipower.gr</v>
          </cell>
          <cell r="O61" t="str">
            <v>mmanolaki@renoptipower.gr;sdaggas@renoptipower.gr;gmilionis@renoptipower.gr;mmanolaki@renoptipower.gr;gmilionis@renoptipower.gr;sdaggas@renoptipower.gr</v>
          </cell>
          <cell r="S61" t="str">
            <v>mmanolaki@renoptipower.gr;eprionisti@eren.com.gr</v>
          </cell>
          <cell r="T61" t="str">
            <v>sdaggas@renoptipower.gr;mmanolaki@renoptipower.gr;gmilionis@renoptipower.gr</v>
          </cell>
        </row>
        <row r="62">
          <cell r="A62" t="str">
            <v>SENTRADE</v>
          </cell>
          <cell r="B62" t="str">
            <v>SENTRADE Α.Ε.</v>
          </cell>
          <cell r="C62" t="str">
            <v>29XSTRENERGTRADA</v>
          </cell>
          <cell r="D62" t="str">
            <v>A0001278C.GR</v>
          </cell>
          <cell r="E62" t="str">
            <v>EL800491972</v>
          </cell>
          <cell r="F62" t="str">
            <v>MP16501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ha@sentradesa.com</v>
          </cell>
          <cell r="N62" t="str">
            <v>mt@sentradesa.com</v>
          </cell>
          <cell r="O62" t="str">
            <v>ha@sentradesa.com;cg@sentradesa.com;gk@sentradesa.com;ha@sentradesa.com;cg@sentradesa.com;gk@sentradesa.com;mm@sentradesa.com</v>
          </cell>
          <cell r="S62" t="str">
            <v>trading@sentradesa.com;accounts@sentradesa.com</v>
          </cell>
          <cell r="T62" t="str">
            <v>it@sentradesa.com</v>
          </cell>
        </row>
        <row r="63">
          <cell r="A63" t="str">
            <v>SOLARENERGY</v>
          </cell>
          <cell r="B63" t="str">
            <v>SOLAR ENERGY</v>
          </cell>
          <cell r="C63" t="str">
            <v>29X1000100010034</v>
          </cell>
          <cell r="D63" t="str">
            <v>A00152588.GR</v>
          </cell>
          <cell r="E63" t="str">
            <v>EL998564072</v>
          </cell>
          <cell r="F63" t="str">
            <v>MP19302</v>
          </cell>
          <cell r="G63" t="str">
            <v>SUP+RES_AGR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pv@soumpasis.gr</v>
          </cell>
          <cell r="L63" t="str">
            <v>pv@soumpasis.gr</v>
          </cell>
          <cell r="N63" t="str">
            <v>vtasiou@soumpasis.gr;ksoum@soumpasis.gr</v>
          </cell>
          <cell r="O63" t="str">
            <v>vtasiou@soumpasis.gr;ksoum@soumpasis.gr;ksoum@soumpasis.gr;vtasiou@soumpasis.gr</v>
          </cell>
          <cell r="P63" t="str">
            <v>ksoum@soumpasis.gr;vtasiou@soumpasis.gr</v>
          </cell>
          <cell r="S63" t="str">
            <v>ksoum@soumpasis.gr;vtasiou@soumpasis.gr</v>
          </cell>
          <cell r="T63" t="str">
            <v>ksoum@soumpasis.gr;vtasiou@soumpasis.gr</v>
          </cell>
        </row>
        <row r="64">
          <cell r="A64" t="str">
            <v>STATKRAFT-DE1</v>
          </cell>
          <cell r="B64" t="str">
            <v>STATKRAFT MARKETS GmbH</v>
          </cell>
          <cell r="C64" t="str">
            <v>11XSTATKRAFT001N</v>
          </cell>
          <cell r="D64" t="str">
            <v>A00009146.DE</v>
          </cell>
          <cell r="E64" t="str">
            <v>DE204011192</v>
          </cell>
          <cell r="F64" t="str">
            <v>MP13001</v>
          </cell>
          <cell r="G64" t="str">
            <v>TRD</v>
          </cell>
          <cell r="H64" t="str">
            <v>YES</v>
          </cell>
          <cell r="I64" t="str">
            <v>NO</v>
          </cell>
          <cell r="J64" t="str">
            <v>EN</v>
          </cell>
          <cell r="K64" t="str">
            <v>plamen.popov@statkraft.de</v>
          </cell>
          <cell r="M64" t="str">
            <v>plamen.popov@statkraft.de</v>
          </cell>
          <cell r="N64" t="str">
            <v>marek.dal-canton@statkraft.com;mariia.pereverzeva@statkraft.com</v>
          </cell>
          <cell r="O64" t="str">
            <v>Michal.Greben@statkraft.com;ozan.sahin@statkraft.com;ozan.sahin@statkraft.com</v>
          </cell>
          <cell r="Q64" t="str">
            <v>ermela.hoxha@statkraft.com;Michal.Greben@statkraft.com</v>
          </cell>
          <cell r="R64" t="str">
            <v>ermela.hoxha@statkraft.com;Michal.Greben@statkraft.com</v>
          </cell>
          <cell r="T64" t="str">
            <v>Michal.Greben@statkraft.com;ozan.sahin@statkraft.com;support@statkraft.com</v>
          </cell>
        </row>
        <row r="65">
          <cell r="A65" t="str">
            <v>SUSAKI_POWER</v>
          </cell>
          <cell r="B65" t="str">
            <v>ΗΛΕΚΤΡΟΠΑΡΑΓΩΓΗ ΣΟΥΣΑΚΙΟΥ Α.Ε.</v>
          </cell>
          <cell r="C65" t="str">
            <v>29XSOUSAKIPOWERE</v>
          </cell>
          <cell r="D65" t="str">
            <v>A0004239B.GR</v>
          </cell>
          <cell r="E65" t="str">
            <v>EL998382909</v>
          </cell>
          <cell r="F65" t="str">
            <v>MP15101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goikonomou@moh.gr</v>
          </cell>
          <cell r="M65" t="str">
            <v>goikonomou@moh.gr</v>
          </cell>
          <cell r="N65" t="str">
            <v>goikonomou@moh.gr</v>
          </cell>
          <cell r="O65" t="str">
            <v>goikonomou@moh.gr;goikonomou@moh.gr</v>
          </cell>
          <cell r="Q65" t="str">
            <v>goikonomou@moh.gr</v>
          </cell>
          <cell r="R65" t="str">
            <v>goikonomou@moh.gr</v>
          </cell>
          <cell r="S65" t="str">
            <v>goikonomou@moh.gr</v>
          </cell>
          <cell r="T65" t="str">
            <v>goikonomou@moh.gr</v>
          </cell>
        </row>
        <row r="66">
          <cell r="A66" t="str">
            <v>TERNA_ENERGY</v>
          </cell>
          <cell r="B66" t="str">
            <v>ΤΕΡΝΑ ΕΝΕΡΓΕΙΑΚΗ ΑΒΕΤΕ</v>
          </cell>
          <cell r="C66" t="str">
            <v>29XTERNAENEWIND4</v>
          </cell>
          <cell r="D66" t="str">
            <v>A0004374F.GR</v>
          </cell>
          <cell r="E66" t="str">
            <v>EL094006030</v>
          </cell>
          <cell r="F66" t="str">
            <v>MP10707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info@terna-energy.com;info@terna-energy.com</v>
          </cell>
          <cell r="L66" t="str">
            <v>info@terna-energy.com</v>
          </cell>
          <cell r="M66" t="str">
            <v>info@terna-energy.com;info@terna-energy.com</v>
          </cell>
          <cell r="N66" t="str">
            <v>agrigoroudis@terna-energy.com</v>
          </cell>
          <cell r="O66" t="str">
            <v>dmilionis@terna-energy.com;nskourli@terna-energy.com;pgalanis@terna-energy.com;nskourli@terna-energy.com</v>
          </cell>
          <cell r="T66" t="str">
            <v>dvlachogiannis@gekterna.com;dalexopoulos@gekterna.com</v>
          </cell>
        </row>
        <row r="67">
          <cell r="A67" t="str">
            <v>VIENER</v>
          </cell>
          <cell r="B67" t="str">
            <v>ΒΙΕΝΕΡ Α.Ε. ΕΝΕΡΓΕΙΑΚΕΣ ΕΠΙΧΕΙΡΗΣΕΙΣ ΑΝΩΝΥΜΗ ΕΤΑΙΡΕΙΑ</v>
          </cell>
          <cell r="C67" t="str">
            <v>29XVIENERENERGYC</v>
          </cell>
          <cell r="D67" t="str">
            <v>A00129157.GR</v>
          </cell>
          <cell r="E67" t="str">
            <v>EL998474460</v>
          </cell>
          <cell r="F67" t="str">
            <v>MP17901</v>
          </cell>
          <cell r="G67" t="str">
            <v>SUP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ffouki@vienersa.gr</v>
          </cell>
          <cell r="L67" t="str">
            <v>cdaskalopoulou@vienersa.gr</v>
          </cell>
          <cell r="N67" t="str">
            <v>mmanti@steelmet.gr;cdaskalopoulou@vienersa.gr</v>
          </cell>
          <cell r="O67" t="str">
            <v>mkalaitzakis@vienersa.gr;ffouki@vienersa.gr;amakrysopoulos@vienersa.gr;ffouki@vienersa.gr;mkalaitzakis@vienersa.gr;amakrysopoulos@vienersa.gr</v>
          </cell>
          <cell r="P67" t="str">
            <v>mkalaitzakis@vienersa.gr;cdaskalopoulou@vienersa.gr</v>
          </cell>
          <cell r="S67" t="str">
            <v>mkalaitzakis@vienersa.gr;cdaskalopoulou@vienersa.gr</v>
          </cell>
          <cell r="T67" t="str">
            <v>jkoulis@steelmet.vionet.gr;lkalogiros@steelmet.vionet.gr</v>
          </cell>
        </row>
        <row r="68">
          <cell r="A68" t="str">
            <v>VIOLAR</v>
          </cell>
          <cell r="B68" t="str">
            <v>ΒΙΟΛΑΡ Α.Ε.</v>
          </cell>
          <cell r="C68" t="str">
            <v>29XVIOLARSA----O</v>
          </cell>
          <cell r="D68" t="str">
            <v>A00139536.GR</v>
          </cell>
          <cell r="E68" t="str">
            <v>EL094182684</v>
          </cell>
          <cell r="F68" t="str">
            <v>MP18602</v>
          </cell>
          <cell r="G68" t="str">
            <v>SUP+RES_PRD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pt@markoubros.com;pt@markoubros.com</v>
          </cell>
          <cell r="N68" t="str">
            <v>pt@markoubros.com</v>
          </cell>
          <cell r="O68" t="str">
            <v>pt@markoubros.com;pt@markoubros.com;pkm@markoubros.com</v>
          </cell>
          <cell r="S68" t="str">
            <v>pt@markoubros.com</v>
          </cell>
          <cell r="T68" t="str">
            <v>pkm@markoubros.com</v>
          </cell>
        </row>
        <row r="69">
          <cell r="A69" t="str">
            <v>VOLTERRA</v>
          </cell>
          <cell r="B69" t="str">
            <v>VOLTERRA Α.Ε.</v>
          </cell>
          <cell r="C69" t="str">
            <v>29XVOLTERRA--SAQ</v>
          </cell>
          <cell r="D69" t="str">
            <v>A00039950.GR</v>
          </cell>
          <cell r="E69" t="str">
            <v>EL998808439</v>
          </cell>
          <cell r="F69" t="str">
            <v>MP14301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ceo-office@volterra.gr</v>
          </cell>
          <cell r="L69" t="str">
            <v>ceo-office@volterra.gr</v>
          </cell>
          <cell r="N69" t="str">
            <v>nliouliou@volterra.gr</v>
          </cell>
          <cell r="O69" t="str">
            <v>ninabakara@volterra.gr;ninabakara@volterra.gr;ninabakara@volterra.gr;amitskini@volterra.gr;ipolitis@volterra.gr</v>
          </cell>
          <cell r="P69" t="str">
            <v>ipolitis@volterra.gr;ipolitis@volterra.gr</v>
          </cell>
          <cell r="S69" t="str">
            <v>ipolitis@volterra.gr;ninabakara@volterra.gr</v>
          </cell>
          <cell r="T69" t="str">
            <v>thellinas@volterra.gr</v>
          </cell>
        </row>
        <row r="70">
          <cell r="A70" t="str">
            <v>VOLTON</v>
          </cell>
          <cell r="B70" t="str">
            <v>VOLTON ΕΛΛΗΝΙΚΗ ΕΝΕΡΓΕΙΑΚΗ ΑΝΩΝΥΜΗ ΕΤΑΙΡΕΙΑ</v>
          </cell>
          <cell r="C70" t="str">
            <v>29XVOLTONAE----O</v>
          </cell>
          <cell r="D70" t="str">
            <v>A00132994.GR</v>
          </cell>
          <cell r="E70" t="str">
            <v>EL800750372</v>
          </cell>
          <cell r="F70" t="str">
            <v>MP18202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info@volton.gr;info@volton.gr;d.tsitos@volton.gr</v>
          </cell>
          <cell r="N70" t="str">
            <v>g.panagiotou@volton.gr</v>
          </cell>
          <cell r="O70" t="str">
            <v>g.panagiotou@volton.gr;k.pantziris@volton.gr;g.theleritis@volton.gr;g.panagiotou@volton.gr;k.pantziris@volton.gr;g.theleritis@volton.gr</v>
          </cell>
          <cell r="S70" t="str">
            <v>g.panagiotou@volton.gr;k.pantziris@volton.gr</v>
          </cell>
          <cell r="T70" t="str">
            <v>n.palaiologos@volton.gr;p.petridisoglou@volton.gr</v>
          </cell>
        </row>
        <row r="71">
          <cell r="A71" t="str">
            <v>WATT_AND_VOLT</v>
          </cell>
          <cell r="B71" t="str">
            <v>WATT AND VOLT A.E.</v>
          </cell>
          <cell r="C71" t="str">
            <v>29XBLACKPEARL--T</v>
          </cell>
          <cell r="D71" t="str">
            <v>A0003997W.GR</v>
          </cell>
          <cell r="E71" t="str">
            <v>EL998283692</v>
          </cell>
          <cell r="F71" t="str">
            <v>MP15001</v>
          </cell>
          <cell r="G71" t="str">
            <v>SUP+RES_AGR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anastasios@watt-volt.gr</v>
          </cell>
          <cell r="L71" t="str">
            <v>anastasios@watt-volt.gr</v>
          </cell>
          <cell r="N71" t="str">
            <v>n.xanthi@watt-volt.gr</v>
          </cell>
          <cell r="O71" t="str">
            <v>g.makridakis@watt-volt.gr;k.daskalou@watt-volt.gr;m.piacha@watt-volt.gr;v.mavrogenis@watt-volt.gr;k.daskalou@watt-volt.gr;g.makridakis@watt-volt.gr;v.mavrogenis@watt-volt.gr;m.piacha@watt-volt.gr</v>
          </cell>
          <cell r="P71" t="str">
            <v>g.makridakis@watt-volt.gr;k.daskalou@watt-volt.gr</v>
          </cell>
          <cell r="S71" t="str">
            <v>g.makridakis@watt-volt.gr;k.daskalou@watt-volt.gr</v>
          </cell>
          <cell r="T71" t="str">
            <v>k.petrou@watt-volt.gr</v>
          </cell>
        </row>
        <row r="72">
          <cell r="A72" t="str">
            <v>WOOTIS</v>
          </cell>
          <cell r="B72" t="str">
            <v>ΒΟΩΤΗΣ - ΑΝΑΝΕΩΣΙΜΕΣ ΠΗΓΕΣ ΕΝΕΡΓΕΙΑΣ ΑΝΩΝΥΜΗ ΕΤΑΙΡΕΙΑ</v>
          </cell>
          <cell r="C72" t="str">
            <v>29X10001000100DL</v>
          </cell>
          <cell r="D72" t="str">
            <v>A0017056E.GR</v>
          </cell>
          <cell r="E72" t="str">
            <v>EL998697993</v>
          </cell>
          <cell r="F72" t="str">
            <v>MP20302</v>
          </cell>
          <cell r="G72" t="str">
            <v>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papatheodorou@wootis.gr</v>
          </cell>
          <cell r="N72" t="str">
            <v>papatheodorou@wootis.gr</v>
          </cell>
          <cell r="O72" t="str">
            <v>papatheodorou@wootis.gr;michas@wootis.gr;kampili@wootis.gr;kampili@wootis.gr;michas@wootis.gr;papatheodorou@wootis.gr</v>
          </cell>
          <cell r="S72" t="str">
            <v>papatheodorou@wootis.gr;michas@wootis.gr</v>
          </cell>
          <cell r="T7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B33" sqref="B33:H3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65</v>
      </c>
      <c r="C4" s="18">
        <v>65</v>
      </c>
      <c r="D4" s="18">
        <v>65</v>
      </c>
      <c r="E4" s="18">
        <v>65</v>
      </c>
      <c r="F4" s="18">
        <v>65</v>
      </c>
      <c r="G4" s="18">
        <v>65</v>
      </c>
      <c r="H4" s="18">
        <v>65</v>
      </c>
      <c r="I4" s="18">
        <v>65</v>
      </c>
      <c r="J4" s="18">
        <v>65</v>
      </c>
      <c r="K4" s="18">
        <v>65</v>
      </c>
      <c r="L4" s="18">
        <v>65</v>
      </c>
      <c r="M4" s="18">
        <v>65</v>
      </c>
      <c r="N4" s="18">
        <v>61</v>
      </c>
      <c r="O4" s="18">
        <v>61</v>
      </c>
      <c r="P4" s="18">
        <v>61</v>
      </c>
      <c r="Q4" s="18">
        <v>61</v>
      </c>
      <c r="R4" s="18">
        <v>61</v>
      </c>
      <c r="S4" s="18">
        <v>86</v>
      </c>
      <c r="T4" s="18">
        <v>86</v>
      </c>
      <c r="U4" s="18">
        <v>62</v>
      </c>
      <c r="V4" s="18">
        <v>62</v>
      </c>
      <c r="W4" s="18">
        <v>62</v>
      </c>
      <c r="X4" s="18">
        <v>62</v>
      </c>
      <c r="Y4" s="18">
        <v>62</v>
      </c>
      <c r="Z4" s="19"/>
      <c r="AA4" s="20">
        <f>SUM(B4:Z4)</f>
        <v>1567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228</v>
      </c>
      <c r="C7" s="18">
        <v>228</v>
      </c>
      <c r="D7" s="18">
        <v>228</v>
      </c>
      <c r="E7" s="18">
        <v>228</v>
      </c>
      <c r="F7" s="18">
        <v>228</v>
      </c>
      <c r="G7" s="18">
        <v>228</v>
      </c>
      <c r="H7" s="18">
        <v>155</v>
      </c>
      <c r="I7" s="18">
        <v>145</v>
      </c>
      <c r="J7" s="18">
        <v>145</v>
      </c>
      <c r="K7" s="18">
        <v>145</v>
      </c>
      <c r="L7" s="18">
        <v>171</v>
      </c>
      <c r="M7" s="18">
        <v>171</v>
      </c>
      <c r="N7" s="18">
        <v>171</v>
      </c>
      <c r="O7" s="18">
        <v>160</v>
      </c>
      <c r="P7" s="18">
        <v>160</v>
      </c>
      <c r="Q7" s="18">
        <v>160</v>
      </c>
      <c r="R7" s="18">
        <v>150</v>
      </c>
      <c r="S7" s="18">
        <v>150</v>
      </c>
      <c r="T7" s="18">
        <v>155</v>
      </c>
      <c r="U7" s="18">
        <v>155</v>
      </c>
      <c r="V7" s="18">
        <v>155</v>
      </c>
      <c r="W7" s="18">
        <v>155</v>
      </c>
      <c r="X7" s="18">
        <v>165</v>
      </c>
      <c r="Y7" s="18">
        <v>175</v>
      </c>
      <c r="Z7" s="19"/>
      <c r="AA7" s="20">
        <f>SUM(B7:Z7)</f>
        <v>4211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118</v>
      </c>
      <c r="C26" s="76">
        <v>118</v>
      </c>
      <c r="D26" s="76">
        <v>118</v>
      </c>
      <c r="E26" s="76">
        <v>118</v>
      </c>
      <c r="F26" s="76">
        <v>118</v>
      </c>
      <c r="G26" s="76">
        <v>118</v>
      </c>
      <c r="H26" s="76">
        <v>45</v>
      </c>
      <c r="I26" s="76">
        <v>35</v>
      </c>
      <c r="J26" s="76">
        <v>35</v>
      </c>
      <c r="K26" s="76">
        <v>35</v>
      </c>
      <c r="L26" s="76">
        <v>61</v>
      </c>
      <c r="M26" s="76">
        <v>61</v>
      </c>
      <c r="N26" s="76">
        <v>61</v>
      </c>
      <c r="O26" s="76">
        <v>50</v>
      </c>
      <c r="P26" s="76">
        <v>50</v>
      </c>
      <c r="Q26" s="76">
        <v>50</v>
      </c>
      <c r="R26" s="76">
        <v>40</v>
      </c>
      <c r="S26" s="76">
        <v>40</v>
      </c>
      <c r="T26" s="76">
        <v>45</v>
      </c>
      <c r="U26" s="76">
        <v>45</v>
      </c>
      <c r="V26" s="76">
        <v>45</v>
      </c>
      <c r="W26" s="76">
        <v>45</v>
      </c>
      <c r="X26" s="76">
        <v>55</v>
      </c>
      <c r="Y26" s="76">
        <v>65</v>
      </c>
      <c r="Z26" s="77"/>
      <c r="AA26" s="64">
        <f>SUM(B26:Z26)</f>
        <v>1571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228</v>
      </c>
      <c r="C30" s="48">
        <f t="shared" ref="C30:AA30" si="2">SUM(C25:C29)</f>
        <v>228</v>
      </c>
      <c r="D30" s="48">
        <f t="shared" si="2"/>
        <v>228</v>
      </c>
      <c r="E30" s="48">
        <f t="shared" si="2"/>
        <v>228</v>
      </c>
      <c r="F30" s="48">
        <f t="shared" si="2"/>
        <v>228</v>
      </c>
      <c r="G30" s="48">
        <f t="shared" si="2"/>
        <v>228</v>
      </c>
      <c r="H30" s="48">
        <f t="shared" si="2"/>
        <v>155</v>
      </c>
      <c r="I30" s="48">
        <f t="shared" si="2"/>
        <v>145</v>
      </c>
      <c r="J30" s="48">
        <f t="shared" si="2"/>
        <v>145</v>
      </c>
      <c r="K30" s="48">
        <f t="shared" si="2"/>
        <v>145</v>
      </c>
      <c r="L30" s="48">
        <f t="shared" si="2"/>
        <v>171</v>
      </c>
      <c r="M30" s="48">
        <f t="shared" si="2"/>
        <v>171</v>
      </c>
      <c r="N30" s="48">
        <f t="shared" si="2"/>
        <v>171</v>
      </c>
      <c r="O30" s="48">
        <f t="shared" si="2"/>
        <v>160</v>
      </c>
      <c r="P30" s="48">
        <f t="shared" si="2"/>
        <v>160</v>
      </c>
      <c r="Q30" s="48">
        <f t="shared" si="2"/>
        <v>160</v>
      </c>
      <c r="R30" s="48">
        <f t="shared" si="2"/>
        <v>150</v>
      </c>
      <c r="S30" s="48">
        <f t="shared" si="2"/>
        <v>150</v>
      </c>
      <c r="T30" s="48">
        <f t="shared" si="2"/>
        <v>155</v>
      </c>
      <c r="U30" s="48">
        <f t="shared" si="2"/>
        <v>155</v>
      </c>
      <c r="V30" s="48">
        <f t="shared" si="2"/>
        <v>155</v>
      </c>
      <c r="W30" s="48">
        <f t="shared" si="2"/>
        <v>155</v>
      </c>
      <c r="X30" s="48">
        <f t="shared" si="2"/>
        <v>165</v>
      </c>
      <c r="Y30" s="48">
        <f t="shared" si="2"/>
        <v>175</v>
      </c>
      <c r="Z30" s="49">
        <f t="shared" si="2"/>
        <v>0</v>
      </c>
      <c r="AA30" s="50">
        <f t="shared" si="2"/>
        <v>4211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58</v>
      </c>
      <c r="C32" s="78">
        <v>58</v>
      </c>
      <c r="D32" s="78">
        <v>58</v>
      </c>
      <c r="E32" s="78">
        <v>58</v>
      </c>
      <c r="F32" s="78">
        <v>58</v>
      </c>
      <c r="G32" s="78">
        <v>58</v>
      </c>
      <c r="H32" s="78">
        <v>58</v>
      </c>
      <c r="I32" s="78">
        <v>58</v>
      </c>
      <c r="J32" s="78">
        <v>58</v>
      </c>
      <c r="K32" s="78">
        <v>58</v>
      </c>
      <c r="L32" s="78">
        <v>58</v>
      </c>
      <c r="M32" s="78">
        <v>58</v>
      </c>
      <c r="N32" s="78">
        <v>54</v>
      </c>
      <c r="O32" s="78">
        <v>54</v>
      </c>
      <c r="P32" s="78">
        <v>54</v>
      </c>
      <c r="Q32" s="78">
        <v>54</v>
      </c>
      <c r="R32" s="78">
        <v>54</v>
      </c>
      <c r="S32" s="78">
        <v>54</v>
      </c>
      <c r="T32" s="78">
        <v>54</v>
      </c>
      <c r="U32" s="78">
        <v>30</v>
      </c>
      <c r="V32" s="78">
        <v>30</v>
      </c>
      <c r="W32" s="78">
        <v>30</v>
      </c>
      <c r="X32" s="78">
        <v>30</v>
      </c>
      <c r="Y32" s="79">
        <v>30</v>
      </c>
      <c r="Z32" s="73"/>
      <c r="AA32" s="59">
        <f>SUM(B32:Z32)</f>
        <v>1224</v>
      </c>
    </row>
    <row r="33" spans="1:27" ht="20.100000000000001" customHeight="1" x14ac:dyDescent="0.2">
      <c r="A33" s="74" t="s">
        <v>28</v>
      </c>
      <c r="B33" s="75">
        <v>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7</v>
      </c>
      <c r="I33" s="76">
        <v>7</v>
      </c>
      <c r="J33" s="76">
        <v>7</v>
      </c>
      <c r="K33" s="76">
        <v>7</v>
      </c>
      <c r="L33" s="76">
        <v>7</v>
      </c>
      <c r="M33" s="76">
        <v>7</v>
      </c>
      <c r="N33" s="76">
        <v>7</v>
      </c>
      <c r="O33" s="76">
        <v>7</v>
      </c>
      <c r="P33" s="76">
        <v>7</v>
      </c>
      <c r="Q33" s="76">
        <v>7</v>
      </c>
      <c r="R33" s="76">
        <v>7</v>
      </c>
      <c r="S33" s="76">
        <v>32</v>
      </c>
      <c r="T33" s="76">
        <v>32</v>
      </c>
      <c r="U33" s="76">
        <v>32</v>
      </c>
      <c r="V33" s="76">
        <v>32</v>
      </c>
      <c r="W33" s="76">
        <v>32</v>
      </c>
      <c r="X33" s="76">
        <v>32</v>
      </c>
      <c r="Y33" s="80">
        <v>32</v>
      </c>
      <c r="Z33" s="77"/>
      <c r="AA33" s="64">
        <f>SUM(B33:Z33)</f>
        <v>343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65</v>
      </c>
      <c r="C37" s="48">
        <f t="shared" ref="C37:AA37" si="3">SUM(C32:C36)</f>
        <v>65</v>
      </c>
      <c r="D37" s="48">
        <f t="shared" si="3"/>
        <v>65</v>
      </c>
      <c r="E37" s="48">
        <f t="shared" si="3"/>
        <v>65</v>
      </c>
      <c r="F37" s="48">
        <f t="shared" si="3"/>
        <v>65</v>
      </c>
      <c r="G37" s="48">
        <f t="shared" si="3"/>
        <v>65</v>
      </c>
      <c r="H37" s="48">
        <f t="shared" si="3"/>
        <v>65</v>
      </c>
      <c r="I37" s="48">
        <f t="shared" si="3"/>
        <v>65</v>
      </c>
      <c r="J37" s="48">
        <f t="shared" si="3"/>
        <v>65</v>
      </c>
      <c r="K37" s="48">
        <f t="shared" si="3"/>
        <v>65</v>
      </c>
      <c r="L37" s="48">
        <f t="shared" si="3"/>
        <v>65</v>
      </c>
      <c r="M37" s="48">
        <f t="shared" si="3"/>
        <v>65</v>
      </c>
      <c r="N37" s="48">
        <f t="shared" si="3"/>
        <v>61</v>
      </c>
      <c r="O37" s="48">
        <f t="shared" si="3"/>
        <v>61</v>
      </c>
      <c r="P37" s="48">
        <f t="shared" si="3"/>
        <v>61</v>
      </c>
      <c r="Q37" s="48">
        <f t="shared" si="3"/>
        <v>61</v>
      </c>
      <c r="R37" s="48">
        <f t="shared" si="3"/>
        <v>61</v>
      </c>
      <c r="S37" s="48">
        <f t="shared" si="3"/>
        <v>86</v>
      </c>
      <c r="T37" s="48">
        <f t="shared" si="3"/>
        <v>86</v>
      </c>
      <c r="U37" s="48">
        <f t="shared" si="3"/>
        <v>62</v>
      </c>
      <c r="V37" s="48">
        <f t="shared" si="3"/>
        <v>62</v>
      </c>
      <c r="W37" s="48">
        <f t="shared" si="3"/>
        <v>62</v>
      </c>
      <c r="X37" s="48">
        <f t="shared" si="3"/>
        <v>62</v>
      </c>
      <c r="Y37" s="48">
        <f t="shared" si="3"/>
        <v>62</v>
      </c>
      <c r="Z37" s="49">
        <f t="shared" si="3"/>
        <v>0</v>
      </c>
      <c r="AA37" s="50">
        <f t="shared" si="3"/>
        <v>1567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2021-08-25T07:33:57Z</dcterms:created>
  <dcterms:modified xsi:type="dcterms:W3CDTF">2021-08-25T07:33:58Z</dcterms:modified>
</cp:coreProperties>
</file>