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[1]SPOT_Orders_OverView_01!$A$19:$A$34</definedName>
    <definedName name="MKT_OVW_PARTICIPANTS_S">[1]SPOT_Orders_OverView_01!$A$5:$A$15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<sst xmlns="http://schemas.openxmlformats.org/spreadsheetml/2006/main" count="38" uniqueCount="33">
  <si>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</si>
  <si>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02/08/2021 10:32:53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</si>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</sst>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44411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44411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423.69200000000006</v>
          </cell>
        </row>
        <row r="28">
          <cell r="C28">
            <v>85.224000000000004</v>
          </cell>
        </row>
        <row r="29">
          <cell r="C29">
            <v>0</v>
          </cell>
        </row>
        <row r="30">
          <cell r="C30">
            <v>657.05899999999997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5.1100000000000003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52.332000000000008</v>
          </cell>
        </row>
        <row r="40">
          <cell r="C40">
            <v>967.04899999999998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85.224000000000004</v>
          </cell>
        </row>
        <row r="46">
          <cell r="C46">
            <v>0</v>
          </cell>
        </row>
        <row r="47">
          <cell r="C47">
            <v>66.47999999999999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155.06</v>
          </cell>
          <cell r="C7">
            <v>137.46</v>
          </cell>
          <cell r="D7">
            <v>114.56</v>
          </cell>
          <cell r="E7">
            <v>104.31</v>
          </cell>
          <cell r="F7">
            <v>104.19</v>
          </cell>
          <cell r="G7">
            <v>104.2</v>
          </cell>
          <cell r="H7">
            <v>123.03</v>
          </cell>
          <cell r="I7">
            <v>167.78</v>
          </cell>
          <cell r="J7">
            <v>195</v>
          </cell>
          <cell r="K7">
            <v>190</v>
          </cell>
          <cell r="L7">
            <v>195</v>
          </cell>
          <cell r="M7">
            <v>190</v>
          </cell>
          <cell r="N7">
            <v>186.97</v>
          </cell>
          <cell r="O7">
            <v>182.91</v>
          </cell>
          <cell r="P7">
            <v>180</v>
          </cell>
          <cell r="Q7">
            <v>182.99</v>
          </cell>
          <cell r="R7">
            <v>189.42</v>
          </cell>
          <cell r="S7">
            <v>183.07</v>
          </cell>
          <cell r="T7">
            <v>170.61</v>
          </cell>
          <cell r="U7">
            <v>173.75</v>
          </cell>
          <cell r="V7">
            <v>160</v>
          </cell>
          <cell r="W7">
            <v>141</v>
          </cell>
          <cell r="X7">
            <v>160</v>
          </cell>
          <cell r="Y7">
            <v>160.22999999999999</v>
          </cell>
        </row>
        <row r="24">
          <cell r="V24">
            <v>100.619</v>
          </cell>
          <cell r="W24">
            <v>84.867000000000004</v>
          </cell>
          <cell r="X24">
            <v>54.674999999999997</v>
          </cell>
          <cell r="Y24">
            <v>51</v>
          </cell>
        </row>
        <row r="35">
          <cell r="D35">
            <v>9.0299999999999994</v>
          </cell>
          <cell r="E35">
            <v>11.183</v>
          </cell>
          <cell r="F35">
            <v>11.907999999999999</v>
          </cell>
          <cell r="G35">
            <v>13.680999999999999</v>
          </cell>
          <cell r="H35">
            <v>2.004</v>
          </cell>
          <cell r="I35">
            <v>1.641</v>
          </cell>
          <cell r="T35">
            <v>6.8129999999999997</v>
          </cell>
        </row>
        <row r="36">
          <cell r="D36">
            <v>9.0139999999999993</v>
          </cell>
          <cell r="E36">
            <v>11.182</v>
          </cell>
          <cell r="F36">
            <v>12.907999999999999</v>
          </cell>
          <cell r="G36">
            <v>13.680999999999999</v>
          </cell>
          <cell r="I36">
            <v>3.2829999999999999</v>
          </cell>
          <cell r="T36">
            <v>11.355</v>
          </cell>
          <cell r="U36">
            <v>14.848000000000001</v>
          </cell>
        </row>
        <row r="39">
          <cell r="J39">
            <v>10.224</v>
          </cell>
        </row>
        <row r="51">
          <cell r="W51">
            <v>25</v>
          </cell>
          <cell r="X51">
            <v>25</v>
          </cell>
          <cell r="Y51">
            <v>25</v>
          </cell>
        </row>
        <row r="57">
          <cell r="B57">
            <v>31.844999999999999</v>
          </cell>
          <cell r="C57">
            <v>33.119</v>
          </cell>
          <cell r="D57">
            <v>21.61</v>
          </cell>
          <cell r="E57">
            <v>16.834999999999997</v>
          </cell>
          <cell r="F57">
            <v>13.283999999999999</v>
          </cell>
          <cell r="G57">
            <v>9.7439999999999998</v>
          </cell>
          <cell r="H57">
            <v>26.909000000000002</v>
          </cell>
          <cell r="I57">
            <v>35.909999999999997</v>
          </cell>
          <cell r="J57">
            <v>34.625999999999998</v>
          </cell>
          <cell r="K57">
            <v>40.973999999999997</v>
          </cell>
          <cell r="L57">
            <v>40.274000000000001</v>
          </cell>
          <cell r="M57">
            <v>41.832000000000001</v>
          </cell>
          <cell r="N57">
            <v>37.35</v>
          </cell>
          <cell r="O57">
            <v>36.362000000000002</v>
          </cell>
          <cell r="P57">
            <v>35.445999999999998</v>
          </cell>
          <cell r="Q57">
            <v>38.905000000000001</v>
          </cell>
          <cell r="R57">
            <v>43.231999999999999</v>
          </cell>
          <cell r="S57">
            <v>40.940999999999995</v>
          </cell>
          <cell r="T57">
            <v>34.771999999999998</v>
          </cell>
          <cell r="U57">
            <v>39.078000000000003</v>
          </cell>
          <cell r="V57">
            <v>1.429</v>
          </cell>
          <cell r="X57">
            <v>0.121</v>
          </cell>
          <cell r="Y57">
            <v>2.4609999999999999</v>
          </cell>
        </row>
        <row r="64">
          <cell r="K64">
            <v>2.0870000000000002</v>
          </cell>
          <cell r="L64">
            <v>1.4870000000000001</v>
          </cell>
          <cell r="O64">
            <v>0.436</v>
          </cell>
          <cell r="P64">
            <v>0.438</v>
          </cell>
          <cell r="Q64">
            <v>0.66200000000000003</v>
          </cell>
        </row>
      </sheetData>
      <sheetData sheetId="17">
        <row r="27">
          <cell r="J27">
            <v>10.224</v>
          </cell>
          <cell r="W27">
            <v>25</v>
          </cell>
          <cell r="X27">
            <v>25</v>
          </cell>
          <cell r="Y27">
            <v>25</v>
          </cell>
        </row>
        <row r="57">
          <cell r="V57">
            <v>22.468</v>
          </cell>
          <cell r="W57">
            <v>24.890999999999998</v>
          </cell>
          <cell r="X57">
            <v>13.048</v>
          </cell>
          <cell r="Y57">
            <v>6.0730000000000004</v>
          </cell>
        </row>
        <row r="63">
          <cell r="B63">
            <v>0.43</v>
          </cell>
          <cell r="C63">
            <v>0.41</v>
          </cell>
          <cell r="D63">
            <v>0.39</v>
          </cell>
          <cell r="E63">
            <v>0.5</v>
          </cell>
          <cell r="F63">
            <v>0.53</v>
          </cell>
          <cell r="G63">
            <v>0.74</v>
          </cell>
          <cell r="H63">
            <v>1.06</v>
          </cell>
          <cell r="I63">
            <v>1.31</v>
          </cell>
          <cell r="J63">
            <v>3.722</v>
          </cell>
          <cell r="K63">
            <v>2.4939999999999998</v>
          </cell>
          <cell r="L63">
            <v>1.45</v>
          </cell>
          <cell r="M63">
            <v>3.0700000000000003</v>
          </cell>
          <cell r="N63">
            <v>1.67</v>
          </cell>
          <cell r="O63">
            <v>1.67</v>
          </cell>
          <cell r="P63">
            <v>1.47</v>
          </cell>
          <cell r="Q63">
            <v>1.35</v>
          </cell>
          <cell r="R63">
            <v>1.25</v>
          </cell>
          <cell r="S63">
            <v>1.18</v>
          </cell>
          <cell r="T63">
            <v>0.96</v>
          </cell>
          <cell r="U63">
            <v>0.89</v>
          </cell>
          <cell r="V63">
            <v>10.292</v>
          </cell>
          <cell r="W63">
            <v>8.2710000000000008</v>
          </cell>
          <cell r="X63">
            <v>0.4</v>
          </cell>
          <cell r="Y63">
            <v>6.8230000000000004</v>
          </cell>
        </row>
        <row r="64">
          <cell r="B64">
            <v>31.414999999999999</v>
          </cell>
          <cell r="C64">
            <v>32.709000000000003</v>
          </cell>
          <cell r="D64">
            <v>39.264000000000003</v>
          </cell>
          <cell r="E64">
            <v>38.699999999999996</v>
          </cell>
          <cell r="F64">
            <v>37.57</v>
          </cell>
          <cell r="G64">
            <v>36.366</v>
          </cell>
          <cell r="H64">
            <v>27.852999999999998</v>
          </cell>
          <cell r="I64">
            <v>39.524000000000001</v>
          </cell>
          <cell r="J64">
            <v>30.904</v>
          </cell>
          <cell r="K64">
            <v>40.567</v>
          </cell>
          <cell r="L64">
            <v>40.311</v>
          </cell>
          <cell r="M64">
            <v>38.762</v>
          </cell>
          <cell r="N64">
            <v>35.68</v>
          </cell>
          <cell r="O64">
            <v>35.128</v>
          </cell>
          <cell r="P64">
            <v>34.414000000000001</v>
          </cell>
          <cell r="Q64">
            <v>38.217000000000006</v>
          </cell>
          <cell r="R64">
            <v>41.981999999999999</v>
          </cell>
          <cell r="S64">
            <v>39.760999999999996</v>
          </cell>
          <cell r="T64">
            <v>51.98</v>
          </cell>
          <cell r="U64">
            <v>53.036000000000001</v>
          </cell>
          <cell r="V64">
            <v>69.287999999999997</v>
          </cell>
          <cell r="W64">
            <v>51.704999999999998</v>
          </cell>
          <cell r="X64">
            <v>41.347999999999999</v>
          </cell>
          <cell r="Y64">
            <v>40.564999999999998</v>
          </cell>
        </row>
      </sheetData>
      <sheetData sheetId="18">
        <row r="7">
          <cell r="B7">
            <v>155.06</v>
          </cell>
          <cell r="C7">
            <v>137.46</v>
          </cell>
          <cell r="D7">
            <v>114.56</v>
          </cell>
          <cell r="E7">
            <v>104.31</v>
          </cell>
          <cell r="F7">
            <v>104.19</v>
          </cell>
          <cell r="G7">
            <v>104.2</v>
          </cell>
          <cell r="H7">
            <v>123.03</v>
          </cell>
          <cell r="I7">
            <v>167.78</v>
          </cell>
          <cell r="J7">
            <v>195</v>
          </cell>
          <cell r="K7">
            <v>190</v>
          </cell>
          <cell r="L7">
            <v>195</v>
          </cell>
          <cell r="M7">
            <v>190</v>
          </cell>
          <cell r="N7">
            <v>186.97</v>
          </cell>
          <cell r="O7">
            <v>182.91</v>
          </cell>
          <cell r="P7">
            <v>180</v>
          </cell>
          <cell r="Q7">
            <v>182.99</v>
          </cell>
          <cell r="R7">
            <v>189.42</v>
          </cell>
          <cell r="S7">
            <v>183.07</v>
          </cell>
          <cell r="T7">
            <v>170.61</v>
          </cell>
          <cell r="U7">
            <v>173.75</v>
          </cell>
          <cell r="V7">
            <v>160</v>
          </cell>
          <cell r="W7">
            <v>141</v>
          </cell>
          <cell r="X7">
            <v>160</v>
          </cell>
          <cell r="Y7">
            <v>160.22999999999999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COUPLING_CBS</v>
          </cell>
        </row>
        <row r="19">
          <cell r="A19" t="str">
            <v>ATTIKI_GSC</v>
          </cell>
        </row>
        <row r="20">
          <cell r="A20" t="str">
            <v>ELPEDISON</v>
          </cell>
        </row>
        <row r="21">
          <cell r="A21" t="str">
            <v>FORENA</v>
          </cell>
        </row>
        <row r="22">
          <cell r="A22" t="str">
            <v>HERON</v>
          </cell>
        </row>
        <row r="23">
          <cell r="A23" t="str">
            <v>INACCESS</v>
          </cell>
        </row>
        <row r="24">
          <cell r="A24" t="str">
            <v>KEN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PPC</v>
          </cell>
        </row>
        <row r="28">
          <cell r="A28" t="str">
            <v>RENOPTIPOWER</v>
          </cell>
        </row>
        <row r="29">
          <cell r="A29" t="str">
            <v>VOLTERRA</v>
          </cell>
        </row>
        <row r="30">
          <cell r="A30" t="str">
            <v>VOLTON</v>
          </cell>
        </row>
        <row r="31">
          <cell r="A31" t="str">
            <v>WATT_AND_VOLT</v>
          </cell>
        </row>
        <row r="32">
          <cell r="A32" t="str">
            <v>WOOTIS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44411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44409</v>
          </cell>
        </row>
        <row r="4">
          <cell r="B4">
            <v>44409</v>
          </cell>
        </row>
        <row r="5">
          <cell r="B5">
            <v>44409</v>
          </cell>
        </row>
        <row r="6">
          <cell r="B6">
            <v>44409</v>
          </cell>
        </row>
        <row r="7">
          <cell r="B7">
            <v>44409</v>
          </cell>
        </row>
        <row r="8">
          <cell r="B8">
            <v>44409</v>
          </cell>
        </row>
        <row r="9">
          <cell r="B9">
            <v>44409</v>
          </cell>
        </row>
        <row r="10">
          <cell r="B10">
            <v>44409</v>
          </cell>
        </row>
        <row r="11">
          <cell r="B11">
            <v>44409</v>
          </cell>
        </row>
        <row r="12">
          <cell r="B12">
            <v>44409</v>
          </cell>
        </row>
        <row r="13">
          <cell r="B13">
            <v>44409</v>
          </cell>
        </row>
        <row r="14">
          <cell r="B14">
            <v>44409</v>
          </cell>
        </row>
        <row r="15">
          <cell r="B15">
            <v>44409</v>
          </cell>
        </row>
        <row r="16">
          <cell r="B16">
            <v>44409</v>
          </cell>
        </row>
      </sheetData>
      <sheetData sheetId="41">
        <row r="2">
          <cell r="C2">
            <v>44412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911.06029999999998</v>
          </cell>
          <cell r="J12">
            <v>911.06</v>
          </cell>
          <cell r="K12">
            <v>911.06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34.8232</v>
          </cell>
          <cell r="J22">
            <v>34.823</v>
          </cell>
          <cell r="K22">
            <v>34.823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99.901899999999998</v>
          </cell>
          <cell r="J23">
            <v>99.902000000000001</v>
          </cell>
          <cell r="K23">
            <v>99.902000000000001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167.49760000000001</v>
          </cell>
          <cell r="J25">
            <v>167.49799999999999</v>
          </cell>
          <cell r="K25">
            <v>167.49799999999999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266.0684</v>
          </cell>
          <cell r="J27">
            <v>266.06799999999998</v>
          </cell>
          <cell r="K27">
            <v>266.06799999999998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34.561799999999998</v>
          </cell>
          <cell r="J32">
            <v>34.561999999999998</v>
          </cell>
          <cell r="K32">
            <v>34.561999999999998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44412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7</v>
      </c>
      <c r="C4" s="18">
        <v>7</v>
      </c>
      <c r="D4" s="18">
        <v>7</v>
      </c>
      <c r="E4" s="18">
        <v>31</v>
      </c>
      <c r="F4" s="18">
        <v>31</v>
      </c>
      <c r="G4" s="18">
        <v>31</v>
      </c>
      <c r="H4" s="18">
        <v>29</v>
      </c>
      <c r="I4" s="18">
        <v>7</v>
      </c>
      <c r="J4" s="18">
        <v>7</v>
      </c>
      <c r="K4" s="18">
        <v>7</v>
      </c>
      <c r="L4" s="18">
        <v>7</v>
      </c>
      <c r="M4" s="18">
        <v>7</v>
      </c>
      <c r="N4" s="18">
        <v>7</v>
      </c>
      <c r="O4" s="18">
        <v>7</v>
      </c>
      <c r="P4" s="18">
        <v>7</v>
      </c>
      <c r="Q4" s="18">
        <v>7</v>
      </c>
      <c r="R4" s="18">
        <v>7</v>
      </c>
      <c r="S4" s="18">
        <v>7</v>
      </c>
      <c r="T4" s="18">
        <v>7</v>
      </c>
      <c r="U4" s="18">
        <v>7</v>
      </c>
      <c r="V4" s="18">
        <v>7</v>
      </c>
      <c r="W4" s="18">
        <v>7</v>
      </c>
      <c r="X4" s="18">
        <v>7</v>
      </c>
      <c r="Y4" s="18">
        <v>7</v>
      </c>
      <c r="Z4" s="19"/>
      <c r="AA4" s="20">
        <f>SUM(B4:Z4)</f>
        <v>262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414</v>
      </c>
      <c r="C7" s="18">
        <v>414</v>
      </c>
      <c r="D7" s="18">
        <v>414</v>
      </c>
      <c r="E7" s="18">
        <v>392</v>
      </c>
      <c r="F7" s="18">
        <v>392</v>
      </c>
      <c r="G7" s="18">
        <v>392</v>
      </c>
      <c r="H7" s="18">
        <v>392</v>
      </c>
      <c r="I7" s="18">
        <v>450</v>
      </c>
      <c r="J7" s="18">
        <v>444</v>
      </c>
      <c r="K7" s="18">
        <v>426</v>
      </c>
      <c r="L7" s="18">
        <v>449</v>
      </c>
      <c r="M7" s="18">
        <v>449</v>
      </c>
      <c r="N7" s="18">
        <v>449</v>
      </c>
      <c r="O7" s="18">
        <v>448</v>
      </c>
      <c r="P7" s="18">
        <v>426</v>
      </c>
      <c r="Q7" s="18">
        <v>450</v>
      </c>
      <c r="R7" s="18">
        <v>438</v>
      </c>
      <c r="S7" s="18">
        <v>438</v>
      </c>
      <c r="T7" s="18">
        <v>438</v>
      </c>
      <c r="U7" s="18">
        <v>371</v>
      </c>
      <c r="V7" s="18">
        <v>301</v>
      </c>
      <c r="W7" s="18">
        <v>294</v>
      </c>
      <c r="X7" s="18">
        <v>431</v>
      </c>
      <c r="Y7" s="18">
        <v>434</v>
      </c>
      <c r="Z7" s="19"/>
      <c r="AA7" s="20">
        <f>SUM(B7:Z7)</f>
        <v>9946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125</v>
      </c>
      <c r="C25" s="72">
        <v>125</v>
      </c>
      <c r="D25" s="72">
        <v>125</v>
      </c>
      <c r="E25" s="72">
        <v>103</v>
      </c>
      <c r="F25" s="72">
        <v>103</v>
      </c>
      <c r="G25" s="72">
        <v>103</v>
      </c>
      <c r="H25" s="72">
        <v>103</v>
      </c>
      <c r="I25" s="72">
        <v>161</v>
      </c>
      <c r="J25" s="72">
        <v>155</v>
      </c>
      <c r="K25" s="72">
        <v>137</v>
      </c>
      <c r="L25" s="72">
        <v>160</v>
      </c>
      <c r="M25" s="72">
        <v>160</v>
      </c>
      <c r="N25" s="72">
        <v>160</v>
      </c>
      <c r="O25" s="72">
        <v>159</v>
      </c>
      <c r="P25" s="72">
        <v>137</v>
      </c>
      <c r="Q25" s="72">
        <v>161</v>
      </c>
      <c r="R25" s="72">
        <v>155</v>
      </c>
      <c r="S25" s="72">
        <v>155</v>
      </c>
      <c r="T25" s="72">
        <v>155</v>
      </c>
      <c r="U25" s="72">
        <v>88</v>
      </c>
      <c r="V25" s="72">
        <v>88</v>
      </c>
      <c r="W25" s="72">
        <v>81</v>
      </c>
      <c r="X25" s="72">
        <v>148</v>
      </c>
      <c r="Y25" s="72">
        <v>151</v>
      </c>
      <c r="Z25" s="73"/>
      <c r="AA25" s="59">
        <f>SUM(B25:Z25)</f>
        <v>3198</v>
      </c>
    </row>
    <row r="26" spans="1:27" ht="20.100000000000001" customHeight="1" x14ac:dyDescent="0.2">
      <c r="A26" s="74" t="s">
        <v>21</v>
      </c>
      <c r="B26" s="75">
        <v>179</v>
      </c>
      <c r="C26" s="76">
        <v>179</v>
      </c>
      <c r="D26" s="76">
        <v>179</v>
      </c>
      <c r="E26" s="76">
        <v>179</v>
      </c>
      <c r="F26" s="76">
        <v>179</v>
      </c>
      <c r="G26" s="76">
        <v>179</v>
      </c>
      <c r="H26" s="76">
        <v>179</v>
      </c>
      <c r="I26" s="76">
        <v>179</v>
      </c>
      <c r="J26" s="76">
        <v>179</v>
      </c>
      <c r="K26" s="76">
        <v>179</v>
      </c>
      <c r="L26" s="76">
        <v>179</v>
      </c>
      <c r="M26" s="76">
        <v>179</v>
      </c>
      <c r="N26" s="76">
        <v>179</v>
      </c>
      <c r="O26" s="76">
        <v>179</v>
      </c>
      <c r="P26" s="76">
        <v>179</v>
      </c>
      <c r="Q26" s="76">
        <v>179</v>
      </c>
      <c r="R26" s="76">
        <v>173</v>
      </c>
      <c r="S26" s="76">
        <v>173</v>
      </c>
      <c r="T26" s="76">
        <v>173</v>
      </c>
      <c r="U26" s="76">
        <v>173</v>
      </c>
      <c r="V26" s="76">
        <v>103</v>
      </c>
      <c r="W26" s="76">
        <v>103</v>
      </c>
      <c r="X26" s="76">
        <v>173</v>
      </c>
      <c r="Y26" s="76">
        <v>173</v>
      </c>
      <c r="Z26" s="77"/>
      <c r="AA26" s="64">
        <f>SUM(B26:Z26)</f>
        <v>4108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414</v>
      </c>
      <c r="C30" s="48">
        <f t="shared" ref="C30:AA30" si="2">SUM(C25:C29)</f>
        <v>414</v>
      </c>
      <c r="D30" s="48">
        <f t="shared" si="2"/>
        <v>414</v>
      </c>
      <c r="E30" s="48">
        <f t="shared" si="2"/>
        <v>392</v>
      </c>
      <c r="F30" s="48">
        <f t="shared" si="2"/>
        <v>392</v>
      </c>
      <c r="G30" s="48">
        <f t="shared" si="2"/>
        <v>392</v>
      </c>
      <c r="H30" s="48">
        <f t="shared" si="2"/>
        <v>392</v>
      </c>
      <c r="I30" s="48">
        <f t="shared" si="2"/>
        <v>450</v>
      </c>
      <c r="J30" s="48">
        <f t="shared" si="2"/>
        <v>444</v>
      </c>
      <c r="K30" s="48">
        <f t="shared" si="2"/>
        <v>426</v>
      </c>
      <c r="L30" s="48">
        <f t="shared" si="2"/>
        <v>449</v>
      </c>
      <c r="M30" s="48">
        <f t="shared" si="2"/>
        <v>449</v>
      </c>
      <c r="N30" s="48">
        <f t="shared" si="2"/>
        <v>449</v>
      </c>
      <c r="O30" s="48">
        <f t="shared" si="2"/>
        <v>448</v>
      </c>
      <c r="P30" s="48">
        <f t="shared" si="2"/>
        <v>426</v>
      </c>
      <c r="Q30" s="48">
        <f t="shared" si="2"/>
        <v>450</v>
      </c>
      <c r="R30" s="48">
        <f t="shared" si="2"/>
        <v>438</v>
      </c>
      <c r="S30" s="48">
        <f t="shared" si="2"/>
        <v>438</v>
      </c>
      <c r="T30" s="48">
        <f t="shared" si="2"/>
        <v>438</v>
      </c>
      <c r="U30" s="48">
        <f t="shared" si="2"/>
        <v>371</v>
      </c>
      <c r="V30" s="48">
        <f t="shared" si="2"/>
        <v>301</v>
      </c>
      <c r="W30" s="48">
        <f t="shared" si="2"/>
        <v>294</v>
      </c>
      <c r="X30" s="48">
        <f t="shared" si="2"/>
        <v>431</v>
      </c>
      <c r="Y30" s="48">
        <f t="shared" si="2"/>
        <v>434</v>
      </c>
      <c r="Z30" s="49">
        <f t="shared" si="2"/>
        <v>0</v>
      </c>
      <c r="AA30" s="50">
        <f t="shared" si="2"/>
        <v>9946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>
        <v>24</v>
      </c>
      <c r="F32" s="78">
        <v>24</v>
      </c>
      <c r="G32" s="78">
        <v>24</v>
      </c>
      <c r="H32" s="78">
        <v>22</v>
      </c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94</v>
      </c>
    </row>
    <row r="33" spans="1:27" ht="20.100000000000001" customHeight="1" x14ac:dyDescent="0.2">
      <c r="A33" s="74" t="s">
        <v>28</v>
      </c>
      <c r="B33" s="75">
        <v>7</v>
      </c>
      <c r="C33" s="76">
        <v>7</v>
      </c>
      <c r="D33" s="76">
        <v>7</v>
      </c>
      <c r="E33" s="76">
        <v>7</v>
      </c>
      <c r="F33" s="76">
        <v>7</v>
      </c>
      <c r="G33" s="76">
        <v>7</v>
      </c>
      <c r="H33" s="76">
        <v>7</v>
      </c>
      <c r="I33" s="76">
        <v>7</v>
      </c>
      <c r="J33" s="76">
        <v>7</v>
      </c>
      <c r="K33" s="76">
        <v>7</v>
      </c>
      <c r="L33" s="76">
        <v>7</v>
      </c>
      <c r="M33" s="76">
        <v>7</v>
      </c>
      <c r="N33" s="76">
        <v>7</v>
      </c>
      <c r="O33" s="76">
        <v>7</v>
      </c>
      <c r="P33" s="76">
        <v>7</v>
      </c>
      <c r="Q33" s="76">
        <v>7</v>
      </c>
      <c r="R33" s="76">
        <v>7</v>
      </c>
      <c r="S33" s="76">
        <v>7</v>
      </c>
      <c r="T33" s="76">
        <v>7</v>
      </c>
      <c r="U33" s="76">
        <v>7</v>
      </c>
      <c r="V33" s="76">
        <v>7</v>
      </c>
      <c r="W33" s="76">
        <v>7</v>
      </c>
      <c r="X33" s="76">
        <v>7</v>
      </c>
      <c r="Y33" s="80">
        <v>7</v>
      </c>
      <c r="Z33" s="77"/>
      <c r="AA33" s="64">
        <f>SUM(B33:Z33)</f>
        <v>168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7</v>
      </c>
      <c r="C37" s="48">
        <f t="shared" ref="C37:AA37" si="3">SUM(C32:C36)</f>
        <v>7</v>
      </c>
      <c r="D37" s="48">
        <f t="shared" si="3"/>
        <v>7</v>
      </c>
      <c r="E37" s="48">
        <f t="shared" si="3"/>
        <v>31</v>
      </c>
      <c r="F37" s="48">
        <f t="shared" si="3"/>
        <v>31</v>
      </c>
      <c r="G37" s="48">
        <f t="shared" si="3"/>
        <v>31</v>
      </c>
      <c r="H37" s="48">
        <f t="shared" si="3"/>
        <v>29</v>
      </c>
      <c r="I37" s="48">
        <f t="shared" si="3"/>
        <v>7</v>
      </c>
      <c r="J37" s="48">
        <f t="shared" si="3"/>
        <v>7</v>
      </c>
      <c r="K37" s="48">
        <f t="shared" si="3"/>
        <v>7</v>
      </c>
      <c r="L37" s="48">
        <f t="shared" si="3"/>
        <v>7</v>
      </c>
      <c r="M37" s="48">
        <f t="shared" si="3"/>
        <v>7</v>
      </c>
      <c r="N37" s="48">
        <f t="shared" si="3"/>
        <v>7</v>
      </c>
      <c r="O37" s="48">
        <f t="shared" si="3"/>
        <v>7</v>
      </c>
      <c r="P37" s="48">
        <f t="shared" si="3"/>
        <v>7</v>
      </c>
      <c r="Q37" s="48">
        <f t="shared" si="3"/>
        <v>7</v>
      </c>
      <c r="R37" s="48">
        <f t="shared" si="3"/>
        <v>7</v>
      </c>
      <c r="S37" s="48">
        <f t="shared" si="3"/>
        <v>7</v>
      </c>
      <c r="T37" s="48">
        <f t="shared" si="3"/>
        <v>7</v>
      </c>
      <c r="U37" s="48">
        <f t="shared" si="3"/>
        <v>7</v>
      </c>
      <c r="V37" s="48">
        <f t="shared" si="3"/>
        <v>7</v>
      </c>
      <c r="W37" s="48">
        <f t="shared" si="3"/>
        <v>7</v>
      </c>
      <c r="X37" s="48">
        <f t="shared" si="3"/>
        <v>7</v>
      </c>
      <c r="Y37" s="48">
        <f t="shared" si="3"/>
        <v>7</v>
      </c>
      <c r="Z37" s="49">
        <f t="shared" si="3"/>
        <v>0</v>
      </c>
      <c r="AA37" s="50">
        <f t="shared" si="3"/>
        <v>262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2021-08-02T07:32:53Z</dcterms:created>
  <dcterms:modified xsi:type="dcterms:W3CDTF">2021-08-02T07:32:53Z</dcterms:modified>
</cp:coreProperties>
</file>