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02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(BUY)'!$B$70:$Z$74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(SELL)'!$B$70:$Z$74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PPTs_SUMMARY">'Pre-Market Data'!$A$17:$A$21</definedName>
    <definedName name="DEMAND_PPTs_VALUES_SUMMARY">'Pre-Market Data'!$B$17:$Z$21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<sst xmlns="http://schemas.openxmlformats.org/spreadsheetml/2006/main" count="38" uniqueCount="33">
  <si>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</si>
  <si>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12/07/2021 10:31:22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</si>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</sst>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44390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44390</v>
          </cell>
        </row>
        <row r="5">
          <cell r="C5" t="str">
            <v>DAM</v>
          </cell>
        </row>
        <row r="26">
          <cell r="C26">
            <v>0</v>
          </cell>
        </row>
        <row r="27">
          <cell r="C27">
            <v>2.121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95.22699999999999</v>
          </cell>
        </row>
        <row r="31">
          <cell r="C31">
            <v>0</v>
          </cell>
        </row>
        <row r="32">
          <cell r="C32">
            <v>33.371000000000002</v>
          </cell>
        </row>
        <row r="33">
          <cell r="C33">
            <v>96.269000000000005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5.2480000000000002</v>
          </cell>
        </row>
        <row r="40">
          <cell r="C40">
            <v>8.3879999999999999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213.35200000000003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76.400000000000006</v>
          </cell>
          <cell r="O7">
            <v>72.209999999999994</v>
          </cell>
          <cell r="P7">
            <v>76.17</v>
          </cell>
          <cell r="Q7">
            <v>77.83</v>
          </cell>
          <cell r="R7">
            <v>77.83</v>
          </cell>
          <cell r="S7">
            <v>74.09</v>
          </cell>
          <cell r="T7">
            <v>72.64</v>
          </cell>
          <cell r="U7">
            <v>82.81</v>
          </cell>
          <cell r="V7">
            <v>92.88</v>
          </cell>
          <cell r="W7">
            <v>89.93</v>
          </cell>
          <cell r="X7">
            <v>89.13</v>
          </cell>
          <cell r="Y7">
            <v>96.44</v>
          </cell>
        </row>
        <row r="35">
          <cell r="Y35">
            <v>2.121</v>
          </cell>
        </row>
        <row r="57">
          <cell r="N57">
            <v>13.010999999999999</v>
          </cell>
          <cell r="O57">
            <v>13.029</v>
          </cell>
          <cell r="P57">
            <v>13.966999999999999</v>
          </cell>
          <cell r="Q57">
            <v>12.843999999999999</v>
          </cell>
          <cell r="R57">
            <v>14.547000000000001</v>
          </cell>
          <cell r="S57">
            <v>17.478999999999999</v>
          </cell>
          <cell r="T57">
            <v>1.095</v>
          </cell>
          <cell r="U57">
            <v>1.74</v>
          </cell>
          <cell r="V57">
            <v>1.7</v>
          </cell>
          <cell r="W57">
            <v>1.0149999999999999</v>
          </cell>
          <cell r="Y57">
            <v>4.8</v>
          </cell>
        </row>
        <row r="63">
          <cell r="N63">
            <v>2.1179999999999999</v>
          </cell>
          <cell r="O63">
            <v>2.4929999999999999</v>
          </cell>
          <cell r="P63">
            <v>2.4459999999999997</v>
          </cell>
          <cell r="Q63">
            <v>2.5089999999999999</v>
          </cell>
          <cell r="R63">
            <v>2.4939999999999998</v>
          </cell>
          <cell r="S63">
            <v>3.9809999999999999</v>
          </cell>
          <cell r="T63">
            <v>2.3529999999999998</v>
          </cell>
          <cell r="U63">
            <v>2.2989999999999999</v>
          </cell>
          <cell r="V63">
            <v>2.169</v>
          </cell>
          <cell r="W63">
            <v>2.2320000000000002</v>
          </cell>
          <cell r="X63">
            <v>2.2080000000000002</v>
          </cell>
          <cell r="Y63">
            <v>6.069</v>
          </cell>
        </row>
        <row r="64">
          <cell r="N64">
            <v>10.722000000000001</v>
          </cell>
          <cell r="O64">
            <v>9.6920000000000002</v>
          </cell>
          <cell r="P64">
            <v>10.428000000000001</v>
          </cell>
          <cell r="Q64">
            <v>9.713000000000001</v>
          </cell>
          <cell r="R64">
            <v>9.2490000000000006</v>
          </cell>
          <cell r="S64">
            <v>4.5749999999999993</v>
          </cell>
          <cell r="T64">
            <v>7.2389999999999999</v>
          </cell>
          <cell r="U64">
            <v>7.7149999999999999</v>
          </cell>
          <cell r="V64">
            <v>9.661999999999999</v>
          </cell>
          <cell r="W64">
            <v>8.6660000000000004</v>
          </cell>
          <cell r="X64">
            <v>7.9879999999999995</v>
          </cell>
          <cell r="Y64">
            <v>0.62</v>
          </cell>
        </row>
      </sheetData>
      <sheetData sheetId="17">
        <row r="57">
          <cell r="N57">
            <v>23.727</v>
          </cell>
          <cell r="O57">
            <v>22.090000000000003</v>
          </cell>
          <cell r="P57">
            <v>26.841000000000001</v>
          </cell>
          <cell r="Q57">
            <v>24.074999999999999</v>
          </cell>
          <cell r="R57">
            <v>25.901</v>
          </cell>
          <cell r="S57">
            <v>25.971</v>
          </cell>
          <cell r="T57">
            <v>10.687000000000001</v>
          </cell>
          <cell r="U57">
            <v>11.753999999999998</v>
          </cell>
          <cell r="V57">
            <v>13.531000000000001</v>
          </cell>
          <cell r="W57">
            <v>11.913000000000002</v>
          </cell>
          <cell r="X57">
            <v>10.196</v>
          </cell>
          <cell r="Y57">
            <v>6.6660000000000004</v>
          </cell>
        </row>
        <row r="63">
          <cell r="N63">
            <v>2.1240000000000001</v>
          </cell>
          <cell r="O63">
            <v>3.1240000000000001</v>
          </cell>
        </row>
        <row r="64">
          <cell r="Q64">
            <v>0.99099999999999999</v>
          </cell>
          <cell r="R64">
            <v>0.38899999999999996</v>
          </cell>
          <cell r="S64">
            <v>6.4000000000000001E-2</v>
          </cell>
          <cell r="Y64">
            <v>6.944</v>
          </cell>
        </row>
      </sheetData>
      <sheetData sheetId="18">
        <row r="7">
          <cell r="N7">
            <v>76.400000000000006</v>
          </cell>
          <cell r="O7">
            <v>72.209999999999994</v>
          </cell>
          <cell r="P7">
            <v>76.17</v>
          </cell>
          <cell r="Q7">
            <v>77.83</v>
          </cell>
          <cell r="R7">
            <v>77.83</v>
          </cell>
          <cell r="S7">
            <v>74.09</v>
          </cell>
          <cell r="T7">
            <v>72.64</v>
          </cell>
          <cell r="U7">
            <v>82.81</v>
          </cell>
          <cell r="V7">
            <v>92.88</v>
          </cell>
          <cell r="W7">
            <v>89.93</v>
          </cell>
          <cell r="X7">
            <v>89.13</v>
          </cell>
          <cell r="Y7">
            <v>96.44</v>
          </cell>
        </row>
      </sheetData>
      <sheetData sheetId="19"/>
      <sheetData sheetId="20">
        <row r="5">
          <cell r="A5" t="str">
            <v>ATTIKI_GSC</v>
          </cell>
        </row>
        <row r="6">
          <cell r="A6" t="str">
            <v>DAPEEP</v>
          </cell>
        </row>
        <row r="7">
          <cell r="A7" t="str">
            <v>ELPEDISON</v>
          </cell>
        </row>
        <row r="8">
          <cell r="A8" t="str">
            <v>EPA_THESS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INACCESS</v>
          </cell>
        </row>
        <row r="12">
          <cell r="A12" t="str">
            <v>KEN</v>
          </cell>
        </row>
        <row r="13">
          <cell r="A13" t="str">
            <v>KORINTHOS_POWER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RENOPTIPOWER</v>
          </cell>
        </row>
        <row r="17">
          <cell r="A17" t="str">
            <v>VIENER</v>
          </cell>
        </row>
        <row r="18">
          <cell r="A18" t="str">
            <v>VOLTERRA</v>
          </cell>
        </row>
        <row r="19">
          <cell r="A19" t="str">
            <v>WATT_AND_VOLT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INACCESS</v>
          </cell>
        </row>
        <row r="30">
          <cell r="A30" t="str">
            <v>KEN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RENOPTIPOWER</v>
          </cell>
        </row>
        <row r="34">
          <cell r="A34" t="str">
            <v>VIENER</v>
          </cell>
        </row>
        <row r="35">
          <cell r="A35" t="str">
            <v>VOLTERRA</v>
          </cell>
        </row>
        <row r="36">
          <cell r="A36" t="str">
            <v>VOLTON</v>
          </cell>
        </row>
        <row r="37">
          <cell r="A37" t="str">
            <v>WATT_AND_VOLT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44390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44388</v>
          </cell>
        </row>
        <row r="4">
          <cell r="B4">
            <v>44388</v>
          </cell>
        </row>
        <row r="5">
          <cell r="B5">
            <v>44388</v>
          </cell>
        </row>
        <row r="6">
          <cell r="B6">
            <v>44388</v>
          </cell>
        </row>
        <row r="7">
          <cell r="B7">
            <v>44388</v>
          </cell>
        </row>
        <row r="8">
          <cell r="B8">
            <v>44388</v>
          </cell>
        </row>
        <row r="9">
          <cell r="B9">
            <v>44388</v>
          </cell>
        </row>
        <row r="10">
          <cell r="B10">
            <v>44388</v>
          </cell>
        </row>
        <row r="11">
          <cell r="B11">
            <v>44388</v>
          </cell>
        </row>
        <row r="12">
          <cell r="B12">
            <v>44388</v>
          </cell>
        </row>
        <row r="13">
          <cell r="B13">
            <v>44388</v>
          </cell>
        </row>
        <row r="14">
          <cell r="B14">
            <v>44388</v>
          </cell>
        </row>
        <row r="15">
          <cell r="B15">
            <v>44388</v>
          </cell>
        </row>
        <row r="16">
          <cell r="B16">
            <v>44388</v>
          </cell>
        </row>
      </sheetData>
      <sheetData sheetId="41">
        <row r="2">
          <cell r="C2">
            <v>44391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15.4277</v>
          </cell>
          <cell r="J10">
            <v>15.428000000000001</v>
          </cell>
          <cell r="K10">
            <v>15.428000000000001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848.85450000000003</v>
          </cell>
          <cell r="J12">
            <v>848.85400000000004</v>
          </cell>
          <cell r="K12">
            <v>848.85400000000004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229.2542</v>
          </cell>
          <cell r="J13">
            <v>229.25399999999999</v>
          </cell>
          <cell r="K13">
            <v>229.25399999999999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14.0722</v>
          </cell>
          <cell r="J15">
            <v>14.071999999999999</v>
          </cell>
          <cell r="K15">
            <v>14.071999999999999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15.4933</v>
          </cell>
          <cell r="J20">
            <v>15.493</v>
          </cell>
          <cell r="K20">
            <v>15.493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33.374000000000002</v>
          </cell>
          <cell r="J22">
            <v>33.374000000000002</v>
          </cell>
          <cell r="K22">
            <v>33.374000000000002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90.403300000000002</v>
          </cell>
          <cell r="J23">
            <v>90.403000000000006</v>
          </cell>
          <cell r="K23">
            <v>90.403000000000006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166.49879999999999</v>
          </cell>
          <cell r="J25">
            <v>166.499</v>
          </cell>
          <cell r="K25">
            <v>166.499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241.5908</v>
          </cell>
          <cell r="J27">
            <v>241.59100000000001</v>
          </cell>
          <cell r="K27">
            <v>241.59100000000001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136.73500000000001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44391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1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1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e.kotopouli@weenergy.gr;c.zografos@weenergy.gr</v>
          </cell>
          <cell r="O27" t="str">
            <v>e.kotopouli@weenergy.gr;c.zografos@weenergy.gr;</v>
          </cell>
          <cell r="P27" t="str">
            <v>e.kotopouli@weenergy.gr;a.dardamanis@weenergy.gr</v>
          </cell>
          <cell r="S27" t="str">
            <v>e.kotopouli@weenergy.gr;c.zografos@weenergy.gr</v>
          </cell>
          <cell r="T27" t="str">
            <v>vkalavrouziotis@eunice-group.com;e.kotopouli@weenergy.gr</v>
          </cell>
          <cell r="U27" t="str">
            <v>e.kotopouli@weenergy.gr;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B12" sqref="AB1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44390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42</v>
      </c>
      <c r="C4" s="18">
        <v>42</v>
      </c>
      <c r="D4" s="18">
        <v>42</v>
      </c>
      <c r="E4" s="18">
        <v>42</v>
      </c>
      <c r="F4" s="18">
        <v>42</v>
      </c>
      <c r="G4" s="18">
        <v>42</v>
      </c>
      <c r="H4" s="18">
        <v>46</v>
      </c>
      <c r="I4" s="18">
        <v>56</v>
      </c>
      <c r="J4" s="18">
        <v>16</v>
      </c>
      <c r="K4" s="18">
        <v>16</v>
      </c>
      <c r="L4" s="18">
        <v>16</v>
      </c>
      <c r="M4" s="18">
        <v>7</v>
      </c>
      <c r="N4" s="18">
        <v>7</v>
      </c>
      <c r="O4" s="18">
        <v>7</v>
      </c>
      <c r="P4" s="18">
        <v>7</v>
      </c>
      <c r="Q4" s="18">
        <v>7</v>
      </c>
      <c r="R4" s="18">
        <v>7</v>
      </c>
      <c r="S4" s="18">
        <v>16</v>
      </c>
      <c r="T4" s="18">
        <v>16</v>
      </c>
      <c r="U4" s="18">
        <v>16</v>
      </c>
      <c r="V4" s="18">
        <v>16</v>
      </c>
      <c r="W4" s="18">
        <v>16</v>
      </c>
      <c r="X4" s="18">
        <v>12</v>
      </c>
      <c r="Y4" s="18">
        <v>12</v>
      </c>
      <c r="Z4" s="19"/>
      <c r="AA4" s="20">
        <f>SUM(B4:Z4)</f>
        <v>548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213</v>
      </c>
      <c r="C7" s="18">
        <v>213</v>
      </c>
      <c r="D7" s="18">
        <v>213</v>
      </c>
      <c r="E7" s="18">
        <v>213</v>
      </c>
      <c r="F7" s="18">
        <v>213</v>
      </c>
      <c r="G7" s="18">
        <v>213</v>
      </c>
      <c r="H7" s="18">
        <v>169</v>
      </c>
      <c r="I7" s="18">
        <v>169</v>
      </c>
      <c r="J7" s="18">
        <v>221</v>
      </c>
      <c r="K7" s="18">
        <v>221</v>
      </c>
      <c r="L7" s="18">
        <v>221</v>
      </c>
      <c r="M7" s="18">
        <v>240</v>
      </c>
      <c r="N7" s="18">
        <v>240</v>
      </c>
      <c r="O7" s="18">
        <v>240</v>
      </c>
      <c r="P7" s="18">
        <v>215</v>
      </c>
      <c r="Q7" s="18">
        <v>227</v>
      </c>
      <c r="R7" s="18">
        <v>218</v>
      </c>
      <c r="S7" s="18">
        <v>196</v>
      </c>
      <c r="T7" s="18">
        <v>244</v>
      </c>
      <c r="U7" s="18">
        <v>244</v>
      </c>
      <c r="V7" s="18">
        <v>244</v>
      </c>
      <c r="W7" s="18">
        <v>188</v>
      </c>
      <c r="X7" s="18">
        <v>205</v>
      </c>
      <c r="Y7" s="18">
        <v>288</v>
      </c>
      <c r="Z7" s="19"/>
      <c r="AA7" s="20">
        <f>SUM(B7:Z7)</f>
        <v>5268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/>
      <c r="C25" s="72"/>
      <c r="D25" s="72"/>
      <c r="E25" s="72"/>
      <c r="F25" s="72"/>
      <c r="G25" s="72"/>
      <c r="H25" s="72"/>
      <c r="I25" s="72"/>
      <c r="J25" s="72">
        <v>52</v>
      </c>
      <c r="K25" s="72">
        <v>52</v>
      </c>
      <c r="L25" s="72">
        <v>52</v>
      </c>
      <c r="M25" s="72">
        <v>52</v>
      </c>
      <c r="N25" s="72">
        <v>52</v>
      </c>
      <c r="O25" s="72">
        <v>52</v>
      </c>
      <c r="P25" s="72">
        <v>27</v>
      </c>
      <c r="Q25" s="72">
        <v>36</v>
      </c>
      <c r="R25" s="72">
        <v>27</v>
      </c>
      <c r="S25" s="72">
        <v>27</v>
      </c>
      <c r="T25" s="72">
        <v>75</v>
      </c>
      <c r="U25" s="72">
        <v>75</v>
      </c>
      <c r="V25" s="72">
        <v>75</v>
      </c>
      <c r="W25" s="72">
        <v>19</v>
      </c>
      <c r="X25" s="72"/>
      <c r="Y25" s="72">
        <v>75</v>
      </c>
      <c r="Z25" s="73"/>
      <c r="AA25" s="59">
        <f>SUM(B25:Z25)</f>
        <v>748</v>
      </c>
    </row>
    <row r="26" spans="1:27" ht="20.100000000000001" customHeight="1" x14ac:dyDescent="0.2">
      <c r="A26" s="74" t="s">
        <v>21</v>
      </c>
      <c r="B26" s="75">
        <v>74</v>
      </c>
      <c r="C26" s="76">
        <v>74</v>
      </c>
      <c r="D26" s="76">
        <v>74</v>
      </c>
      <c r="E26" s="76">
        <v>74</v>
      </c>
      <c r="F26" s="76">
        <v>74</v>
      </c>
      <c r="G26" s="76">
        <v>74</v>
      </c>
      <c r="H26" s="76">
        <v>30</v>
      </c>
      <c r="I26" s="76">
        <v>30</v>
      </c>
      <c r="J26" s="76">
        <v>30</v>
      </c>
      <c r="K26" s="76">
        <v>30</v>
      </c>
      <c r="L26" s="76">
        <v>30</v>
      </c>
      <c r="M26" s="76">
        <v>49</v>
      </c>
      <c r="N26" s="76">
        <v>49</v>
      </c>
      <c r="O26" s="76">
        <v>49</v>
      </c>
      <c r="P26" s="76">
        <v>49</v>
      </c>
      <c r="Q26" s="76">
        <v>52</v>
      </c>
      <c r="R26" s="76">
        <v>52</v>
      </c>
      <c r="S26" s="76">
        <v>30</v>
      </c>
      <c r="T26" s="76">
        <v>30</v>
      </c>
      <c r="U26" s="76">
        <v>30</v>
      </c>
      <c r="V26" s="76">
        <v>30</v>
      </c>
      <c r="W26" s="76">
        <v>30</v>
      </c>
      <c r="X26" s="76">
        <v>66</v>
      </c>
      <c r="Y26" s="76">
        <v>74</v>
      </c>
      <c r="Z26" s="77"/>
      <c r="AA26" s="64">
        <f>SUM(B26:Z26)</f>
        <v>1184</v>
      </c>
    </row>
    <row r="27" spans="1:27" ht="20.100000000000001" customHeight="1" x14ac:dyDescent="0.2">
      <c r="A27" s="74" t="s">
        <v>22</v>
      </c>
      <c r="B27" s="75">
        <v>65</v>
      </c>
      <c r="C27" s="76">
        <v>65</v>
      </c>
      <c r="D27" s="76">
        <v>65</v>
      </c>
      <c r="E27" s="76">
        <v>65</v>
      </c>
      <c r="F27" s="76">
        <v>65</v>
      </c>
      <c r="G27" s="76">
        <v>65</v>
      </c>
      <c r="H27" s="76">
        <v>65</v>
      </c>
      <c r="I27" s="76">
        <v>65</v>
      </c>
      <c r="J27" s="76">
        <v>65</v>
      </c>
      <c r="K27" s="76">
        <v>65</v>
      </c>
      <c r="L27" s="76">
        <v>65</v>
      </c>
      <c r="M27" s="76">
        <v>65</v>
      </c>
      <c r="N27" s="76">
        <v>65</v>
      </c>
      <c r="O27" s="76">
        <v>65</v>
      </c>
      <c r="P27" s="76">
        <v>65</v>
      </c>
      <c r="Q27" s="76">
        <v>65</v>
      </c>
      <c r="R27" s="76">
        <v>65</v>
      </c>
      <c r="S27" s="76">
        <v>65</v>
      </c>
      <c r="T27" s="76">
        <v>65</v>
      </c>
      <c r="U27" s="76">
        <v>65</v>
      </c>
      <c r="V27" s="76">
        <v>65</v>
      </c>
      <c r="W27" s="76">
        <v>65</v>
      </c>
      <c r="X27" s="76">
        <v>65</v>
      </c>
      <c r="Y27" s="76">
        <v>65</v>
      </c>
      <c r="Z27" s="77"/>
      <c r="AA27" s="64">
        <f>SUM(B27:Z27)</f>
        <v>1560</v>
      </c>
    </row>
    <row r="28" spans="1:27" ht="20.100000000000001" customHeight="1" x14ac:dyDescent="0.2">
      <c r="A28" s="74" t="s">
        <v>23</v>
      </c>
      <c r="B28" s="75">
        <v>74</v>
      </c>
      <c r="C28" s="76">
        <v>74</v>
      </c>
      <c r="D28" s="76">
        <v>74</v>
      </c>
      <c r="E28" s="76">
        <v>74</v>
      </c>
      <c r="F28" s="76">
        <v>74</v>
      </c>
      <c r="G28" s="76">
        <v>74</v>
      </c>
      <c r="H28" s="76">
        <v>74</v>
      </c>
      <c r="I28" s="76">
        <v>74</v>
      </c>
      <c r="J28" s="76">
        <v>74</v>
      </c>
      <c r="K28" s="76">
        <v>74</v>
      </c>
      <c r="L28" s="76">
        <v>74</v>
      </c>
      <c r="M28" s="76">
        <v>74</v>
      </c>
      <c r="N28" s="76">
        <v>74</v>
      </c>
      <c r="O28" s="76">
        <v>74</v>
      </c>
      <c r="P28" s="76">
        <v>74</v>
      </c>
      <c r="Q28" s="76">
        <v>74</v>
      </c>
      <c r="R28" s="76">
        <v>74</v>
      </c>
      <c r="S28" s="76">
        <v>74</v>
      </c>
      <c r="T28" s="76">
        <v>74</v>
      </c>
      <c r="U28" s="76">
        <v>74</v>
      </c>
      <c r="V28" s="76">
        <v>74</v>
      </c>
      <c r="W28" s="76">
        <v>74</v>
      </c>
      <c r="X28" s="76">
        <v>74</v>
      </c>
      <c r="Y28" s="76">
        <v>74</v>
      </c>
      <c r="Z28" s="77"/>
      <c r="AA28" s="64">
        <f>SUM(B28:Z28)</f>
        <v>1776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213</v>
      </c>
      <c r="C30" s="48">
        <f t="shared" ref="C30:AA30" si="2">SUM(C25:C29)</f>
        <v>213</v>
      </c>
      <c r="D30" s="48">
        <f t="shared" si="2"/>
        <v>213</v>
      </c>
      <c r="E30" s="48">
        <f t="shared" si="2"/>
        <v>213</v>
      </c>
      <c r="F30" s="48">
        <f t="shared" si="2"/>
        <v>213</v>
      </c>
      <c r="G30" s="48">
        <f t="shared" si="2"/>
        <v>213</v>
      </c>
      <c r="H30" s="48">
        <f t="shared" si="2"/>
        <v>169</v>
      </c>
      <c r="I30" s="48">
        <f t="shared" si="2"/>
        <v>169</v>
      </c>
      <c r="J30" s="48">
        <f t="shared" si="2"/>
        <v>221</v>
      </c>
      <c r="K30" s="48">
        <f t="shared" si="2"/>
        <v>221</v>
      </c>
      <c r="L30" s="48">
        <f t="shared" si="2"/>
        <v>221</v>
      </c>
      <c r="M30" s="48">
        <f t="shared" si="2"/>
        <v>240</v>
      </c>
      <c r="N30" s="48">
        <f t="shared" si="2"/>
        <v>240</v>
      </c>
      <c r="O30" s="48">
        <f t="shared" si="2"/>
        <v>240</v>
      </c>
      <c r="P30" s="48">
        <f t="shared" si="2"/>
        <v>215</v>
      </c>
      <c r="Q30" s="48">
        <f t="shared" si="2"/>
        <v>227</v>
      </c>
      <c r="R30" s="48">
        <f t="shared" si="2"/>
        <v>218</v>
      </c>
      <c r="S30" s="48">
        <f t="shared" si="2"/>
        <v>196</v>
      </c>
      <c r="T30" s="48">
        <f t="shared" si="2"/>
        <v>244</v>
      </c>
      <c r="U30" s="48">
        <f t="shared" si="2"/>
        <v>244</v>
      </c>
      <c r="V30" s="48">
        <f t="shared" si="2"/>
        <v>244</v>
      </c>
      <c r="W30" s="48">
        <f t="shared" si="2"/>
        <v>188</v>
      </c>
      <c r="X30" s="48">
        <f t="shared" si="2"/>
        <v>205</v>
      </c>
      <c r="Y30" s="48">
        <f t="shared" si="2"/>
        <v>288</v>
      </c>
      <c r="Z30" s="49">
        <f t="shared" si="2"/>
        <v>0</v>
      </c>
      <c r="AA30" s="50">
        <f t="shared" si="2"/>
        <v>5268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42</v>
      </c>
      <c r="C32" s="78">
        <v>42</v>
      </c>
      <c r="D32" s="78">
        <v>42</v>
      </c>
      <c r="E32" s="78">
        <v>42</v>
      </c>
      <c r="F32" s="78">
        <v>42</v>
      </c>
      <c r="G32" s="78">
        <v>42</v>
      </c>
      <c r="H32" s="78">
        <v>37</v>
      </c>
      <c r="I32" s="78">
        <v>47</v>
      </c>
      <c r="J32" s="78">
        <v>7</v>
      </c>
      <c r="K32" s="78">
        <v>7</v>
      </c>
      <c r="L32" s="78">
        <v>7</v>
      </c>
      <c r="M32" s="78">
        <v>7</v>
      </c>
      <c r="N32" s="78">
        <v>7</v>
      </c>
      <c r="O32" s="78">
        <v>7</v>
      </c>
      <c r="P32" s="78">
        <v>7</v>
      </c>
      <c r="Q32" s="78">
        <v>7</v>
      </c>
      <c r="R32" s="78">
        <v>7</v>
      </c>
      <c r="S32" s="78">
        <v>7</v>
      </c>
      <c r="T32" s="78">
        <v>7</v>
      </c>
      <c r="U32" s="78">
        <v>7</v>
      </c>
      <c r="V32" s="78">
        <v>7</v>
      </c>
      <c r="W32" s="78">
        <v>7</v>
      </c>
      <c r="X32" s="78">
        <v>12</v>
      </c>
      <c r="Y32" s="79">
        <v>12</v>
      </c>
      <c r="Z32" s="73"/>
      <c r="AA32" s="59">
        <f>SUM(B32:Z32)</f>
        <v>458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>
        <v>9</v>
      </c>
      <c r="I33" s="76">
        <v>9</v>
      </c>
      <c r="J33" s="76">
        <v>9</v>
      </c>
      <c r="K33" s="76">
        <v>9</v>
      </c>
      <c r="L33" s="76">
        <v>9</v>
      </c>
      <c r="M33" s="76"/>
      <c r="N33" s="76"/>
      <c r="O33" s="76"/>
      <c r="P33" s="76"/>
      <c r="Q33" s="76"/>
      <c r="R33" s="76"/>
      <c r="S33" s="76">
        <v>9</v>
      </c>
      <c r="T33" s="76">
        <v>9</v>
      </c>
      <c r="U33" s="76">
        <v>9</v>
      </c>
      <c r="V33" s="76">
        <v>9</v>
      </c>
      <c r="W33" s="76">
        <v>9</v>
      </c>
      <c r="X33" s="76"/>
      <c r="Y33" s="80"/>
      <c r="Z33" s="77"/>
      <c r="AA33" s="64">
        <f>SUM(B33:Z33)</f>
        <v>90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42</v>
      </c>
      <c r="C37" s="48">
        <f t="shared" ref="C37:AA37" si="3">SUM(C32:C36)</f>
        <v>42</v>
      </c>
      <c r="D37" s="48">
        <f t="shared" si="3"/>
        <v>42</v>
      </c>
      <c r="E37" s="48">
        <f t="shared" si="3"/>
        <v>42</v>
      </c>
      <c r="F37" s="48">
        <f t="shared" si="3"/>
        <v>42</v>
      </c>
      <c r="G37" s="48">
        <f t="shared" si="3"/>
        <v>42</v>
      </c>
      <c r="H37" s="48">
        <f t="shared" si="3"/>
        <v>46</v>
      </c>
      <c r="I37" s="48">
        <f t="shared" si="3"/>
        <v>56</v>
      </c>
      <c r="J37" s="48">
        <f t="shared" si="3"/>
        <v>16</v>
      </c>
      <c r="K37" s="48">
        <f t="shared" si="3"/>
        <v>16</v>
      </c>
      <c r="L37" s="48">
        <f t="shared" si="3"/>
        <v>16</v>
      </c>
      <c r="M37" s="48">
        <f t="shared" si="3"/>
        <v>7</v>
      </c>
      <c r="N37" s="48">
        <f t="shared" si="3"/>
        <v>7</v>
      </c>
      <c r="O37" s="48">
        <f t="shared" si="3"/>
        <v>7</v>
      </c>
      <c r="P37" s="48">
        <f t="shared" si="3"/>
        <v>7</v>
      </c>
      <c r="Q37" s="48">
        <f t="shared" si="3"/>
        <v>7</v>
      </c>
      <c r="R37" s="48">
        <f t="shared" si="3"/>
        <v>7</v>
      </c>
      <c r="S37" s="48">
        <f t="shared" si="3"/>
        <v>16</v>
      </c>
      <c r="T37" s="48">
        <f t="shared" si="3"/>
        <v>16</v>
      </c>
      <c r="U37" s="48">
        <f t="shared" si="3"/>
        <v>16</v>
      </c>
      <c r="V37" s="48">
        <f t="shared" si="3"/>
        <v>16</v>
      </c>
      <c r="W37" s="48">
        <f t="shared" si="3"/>
        <v>16</v>
      </c>
      <c r="X37" s="48">
        <f t="shared" si="3"/>
        <v>12</v>
      </c>
      <c r="Y37" s="48">
        <f t="shared" si="3"/>
        <v>12</v>
      </c>
      <c r="Z37" s="49">
        <f t="shared" si="3"/>
        <v>0</v>
      </c>
      <c r="AA37" s="50">
        <f t="shared" si="3"/>
        <v>548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2021-07-12T07:31:22Z</dcterms:created>
  <dcterms:modified xsi:type="dcterms:W3CDTF">2021-07-12T07:31:22Z</dcterms:modified>
</cp:coreProperties>
</file>