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4415"/>
  </bookViews>
  <sheets>
    <sheet name="Pre-Market Data" sheetId="4" r:id="rId1"/>
  </sheets>
  <externalReferences>
    <externalReference r:id="rId2"/>
  </externalReferences>
  <definedNames>
    <definedName name="AUTO_EMAIL_REMOTE_FOLDER">[1]Parameters!$B$32</definedName>
    <definedName name="BRD_EXP_PPTs_NAMES_SUMMARY">'Pre-Market Data'!$A$32:$A$36</definedName>
    <definedName name="BRD_EXP_PPTs_VALUES_SUMMARY">'Pre-Market Data'!$B$32:$Z$36</definedName>
    <definedName name="BRD_EXP_VALUES_ANAL_BUY">'[1]SPOT_Analytical (BUY)'!$B$70:$Z$74</definedName>
    <definedName name="BRD_IMP_PPTs_NAMES_SUMMARY">'Pre-Market Data'!$A$25:$A$29</definedName>
    <definedName name="BRD_IMP_PPTs_VALUES_SUMMARY">'Pre-Market Data'!$B$25:$Z$29</definedName>
    <definedName name="BRD_IMP_VALUES_ANAL_SELL">'[1]SPOT_Analytical (SELL)'!$B$70:$Z$74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PPTs_SUMMARY">'Pre-Market Data'!$A$17:$A$21</definedName>
    <definedName name="DEMAND_PPTs_VALUES_SUMMARY">'Pre-Market Data'!$B$17:$Z$21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SELL">'[1]SPOT_Summary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[1]SPOT_Orders_OverView_01!$A$24:$A$35</definedName>
    <definedName name="MKT_OVW_PARTICIPANTS_S">[1]SPOT_Orders_OverView_01!$A$5:$A$20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PREMARKET">'Pre-Market Data'!$B$2:$Z$2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0">'Pre-Market Data'!$A$1:$AA$37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32" i="4" l="1"/>
  <c r="AA33" i="4"/>
  <c r="AA34" i="4"/>
  <c r="AA35" i="4"/>
  <c r="AA36" i="4"/>
  <c r="AA37" i="4"/>
  <c r="Z37" i="4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25" i="4"/>
  <c r="AA26" i="4"/>
  <c r="AA27" i="4"/>
  <c r="AA28" i="4"/>
  <c r="AA29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17" i="4"/>
  <c r="AA18" i="4"/>
  <c r="AA19" i="4"/>
  <c r="AA20" i="4"/>
  <c r="AA21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  <c r="A2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<sst xmlns="http://schemas.openxmlformats.org/spreadsheetml/2006/main" count="38" uniqueCount="33">
  <si>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</si>
  <si>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03/06/2021 10:49:30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</si>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</sst>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44351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44351</v>
          </cell>
        </row>
        <row r="5">
          <cell r="C5" t="str">
            <v>DAM</v>
          </cell>
        </row>
        <row r="26">
          <cell r="C26">
            <v>0</v>
          </cell>
        </row>
        <row r="27">
          <cell r="C27">
            <v>11.819999999999999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158.102</v>
          </cell>
        </row>
        <row r="31">
          <cell r="C31">
            <v>26.410000000000004</v>
          </cell>
        </row>
        <row r="32">
          <cell r="C32">
            <v>0</v>
          </cell>
        </row>
        <row r="33">
          <cell r="C33">
            <v>65.606999999999999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14.960999999999999</v>
          </cell>
        </row>
        <row r="39">
          <cell r="C39">
            <v>0</v>
          </cell>
        </row>
        <row r="40">
          <cell r="C40">
            <v>162.33099999999999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84.647000000000006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57.46</v>
          </cell>
          <cell r="C7">
            <v>48.07</v>
          </cell>
          <cell r="D7">
            <v>46.22</v>
          </cell>
          <cell r="E7">
            <v>42.4</v>
          </cell>
          <cell r="F7">
            <v>44.58</v>
          </cell>
          <cell r="G7">
            <v>51.43</v>
          </cell>
          <cell r="H7">
            <v>67</v>
          </cell>
          <cell r="I7">
            <v>66.819999999999993</v>
          </cell>
          <cell r="J7">
            <v>66.209999999999994</v>
          </cell>
          <cell r="K7">
            <v>65.11</v>
          </cell>
          <cell r="L7">
            <v>61.09</v>
          </cell>
          <cell r="M7">
            <v>66.27</v>
          </cell>
          <cell r="N7">
            <v>60.89</v>
          </cell>
          <cell r="O7">
            <v>52.23</v>
          </cell>
          <cell r="P7">
            <v>55.17</v>
          </cell>
          <cell r="Q7">
            <v>58.24</v>
          </cell>
          <cell r="R7">
            <v>62.44</v>
          </cell>
          <cell r="S7">
            <v>76.2</v>
          </cell>
          <cell r="T7">
            <v>80.959999999999994</v>
          </cell>
          <cell r="U7">
            <v>84.32</v>
          </cell>
          <cell r="V7">
            <v>83.29</v>
          </cell>
          <cell r="W7">
            <v>80.010000000000005</v>
          </cell>
          <cell r="X7">
            <v>70.959999999999994</v>
          </cell>
          <cell r="Y7">
            <v>66.2</v>
          </cell>
        </row>
        <row r="31">
          <cell r="S31">
            <v>0.26500000000000001</v>
          </cell>
          <cell r="T31">
            <v>6.899</v>
          </cell>
          <cell r="W31">
            <v>1.0780000000000001</v>
          </cell>
        </row>
        <row r="35">
          <cell r="X35">
            <v>3.5779999999999998</v>
          </cell>
        </row>
        <row r="57">
          <cell r="B57">
            <v>1.22</v>
          </cell>
          <cell r="C57">
            <v>0.78800000000000003</v>
          </cell>
          <cell r="D57">
            <v>0.85</v>
          </cell>
          <cell r="E57">
            <v>2.6280000000000001</v>
          </cell>
          <cell r="F57">
            <v>4.13</v>
          </cell>
          <cell r="G57">
            <v>7.5860000000000003</v>
          </cell>
          <cell r="H57">
            <v>3.3849999999999998</v>
          </cell>
          <cell r="I57">
            <v>1.9610000000000001</v>
          </cell>
          <cell r="J57">
            <v>5.5190000000000001</v>
          </cell>
          <cell r="K57">
            <v>4.3789999999999996</v>
          </cell>
          <cell r="L57">
            <v>3.363</v>
          </cell>
          <cell r="M57">
            <v>4.9489999999999998</v>
          </cell>
          <cell r="N57">
            <v>7.0670000000000002</v>
          </cell>
          <cell r="O57">
            <v>9.6920000000000002</v>
          </cell>
          <cell r="P57">
            <v>11.661000000000001</v>
          </cell>
          <cell r="Q57">
            <v>12.359999999999998</v>
          </cell>
          <cell r="R57">
            <v>10.114000000000001</v>
          </cell>
          <cell r="S57">
            <v>10.026</v>
          </cell>
          <cell r="T57">
            <v>8.8769999999999989</v>
          </cell>
          <cell r="U57">
            <v>10.801</v>
          </cell>
          <cell r="V57">
            <v>8.1649999999999991</v>
          </cell>
          <cell r="W57">
            <v>10.705</v>
          </cell>
          <cell r="X57">
            <v>9.0180000000000007</v>
          </cell>
          <cell r="Y57">
            <v>8.8579999999999988</v>
          </cell>
        </row>
        <row r="62">
          <cell r="B62">
            <v>6.82</v>
          </cell>
          <cell r="C62">
            <v>6.53</v>
          </cell>
          <cell r="D62">
            <v>6.53</v>
          </cell>
          <cell r="E62">
            <v>6.53</v>
          </cell>
        </row>
        <row r="64">
          <cell r="B64">
            <v>1.2849999999999999</v>
          </cell>
          <cell r="C64">
            <v>1.228</v>
          </cell>
          <cell r="D64">
            <v>1.258</v>
          </cell>
          <cell r="E64">
            <v>1.7250000000000001</v>
          </cell>
          <cell r="F64">
            <v>1.2529999999999999</v>
          </cell>
          <cell r="G64">
            <v>1.637</v>
          </cell>
          <cell r="H64">
            <v>1.8480000000000001</v>
          </cell>
          <cell r="I64">
            <v>4.532</v>
          </cell>
          <cell r="J64">
            <v>5.5819999999999999</v>
          </cell>
          <cell r="K64">
            <v>6.2349999999999994</v>
          </cell>
          <cell r="L64">
            <v>5.8230000000000004</v>
          </cell>
          <cell r="M64">
            <v>5.8140000000000001</v>
          </cell>
          <cell r="N64">
            <v>5.7649999999999997</v>
          </cell>
          <cell r="O64">
            <v>4.8029999999999999</v>
          </cell>
          <cell r="P64">
            <v>3.7429999999999994</v>
          </cell>
          <cell r="Q64">
            <v>3.3010000000000002</v>
          </cell>
          <cell r="R64">
            <v>2.8049999999999997</v>
          </cell>
          <cell r="S64">
            <v>2.0260000000000002</v>
          </cell>
          <cell r="U64">
            <v>1.5999999999999999</v>
          </cell>
          <cell r="V64">
            <v>0.84299999999999997</v>
          </cell>
          <cell r="W64">
            <v>0.86699999999999999</v>
          </cell>
          <cell r="X64">
            <v>0.84</v>
          </cell>
          <cell r="Y64">
            <v>0.79400000000000004</v>
          </cell>
        </row>
      </sheetData>
      <sheetData sheetId="17">
        <row r="57">
          <cell r="B57">
            <v>8.68</v>
          </cell>
          <cell r="C57">
            <v>8.3099999999999987</v>
          </cell>
          <cell r="D57">
            <v>7.5670000000000002</v>
          </cell>
          <cell r="E57">
            <v>10.476000000000001</v>
          </cell>
          <cell r="F57">
            <v>4.8559999999999999</v>
          </cell>
          <cell r="G57">
            <v>8.8049999999999997</v>
          </cell>
          <cell r="H57">
            <v>3.1760000000000002</v>
          </cell>
          <cell r="I57">
            <v>4.7009999999999996</v>
          </cell>
          <cell r="J57">
            <v>4.6579999999999995</v>
          </cell>
          <cell r="K57">
            <v>2.698</v>
          </cell>
          <cell r="N57">
            <v>3.7829999999999999</v>
          </cell>
          <cell r="O57">
            <v>5.0419999999999998</v>
          </cell>
          <cell r="P57">
            <v>2.0190000000000001</v>
          </cell>
          <cell r="Q57">
            <v>1.6830000000000001</v>
          </cell>
          <cell r="R57">
            <v>1.3260000000000001</v>
          </cell>
          <cell r="S57">
            <v>0.89500000000000002</v>
          </cell>
          <cell r="T57">
            <v>0.80299999999999994</v>
          </cell>
          <cell r="U57">
            <v>0.16900000000000001</v>
          </cell>
          <cell r="Y57">
            <v>5</v>
          </cell>
        </row>
        <row r="62">
          <cell r="J62">
            <v>6.25</v>
          </cell>
          <cell r="K62">
            <v>6.25</v>
          </cell>
          <cell r="L62">
            <v>2.165</v>
          </cell>
          <cell r="M62">
            <v>0.29599999999999999</v>
          </cell>
        </row>
        <row r="64">
          <cell r="B64">
            <v>0.64500000000000002</v>
          </cell>
          <cell r="C64">
            <v>0.23599999999999999</v>
          </cell>
          <cell r="D64">
            <v>1.071</v>
          </cell>
          <cell r="E64">
            <v>0.40699999999999997</v>
          </cell>
          <cell r="F64">
            <v>0.52700000000000002</v>
          </cell>
          <cell r="G64">
            <v>0.41799999999999998</v>
          </cell>
          <cell r="H64">
            <v>2.0569999999999999</v>
          </cell>
          <cell r="I64">
            <v>1.792</v>
          </cell>
          <cell r="J64">
            <v>0.193</v>
          </cell>
          <cell r="K64">
            <v>1.6659999999999999</v>
          </cell>
          <cell r="L64">
            <v>7.0209999999999999</v>
          </cell>
          <cell r="M64">
            <v>10.467000000000001</v>
          </cell>
          <cell r="N64">
            <v>9.0489999999999995</v>
          </cell>
          <cell r="O64">
            <v>9.4529999999999994</v>
          </cell>
          <cell r="P64">
            <v>13.385</v>
          </cell>
          <cell r="Q64">
            <v>13.978</v>
          </cell>
          <cell r="R64">
            <v>11.593</v>
          </cell>
          <cell r="S64">
            <v>11.422000000000001</v>
          </cell>
          <cell r="T64">
            <v>14.973000000000001</v>
          </cell>
          <cell r="U64">
            <v>12.231999999999999</v>
          </cell>
          <cell r="V64">
            <v>9.0079999999999991</v>
          </cell>
          <cell r="W64">
            <v>12.65</v>
          </cell>
          <cell r="X64">
            <v>13.436</v>
          </cell>
          <cell r="Y64">
            <v>4.6520000000000001</v>
          </cell>
        </row>
      </sheetData>
      <sheetData sheetId="18">
        <row r="7">
          <cell r="B7">
            <v>57.46</v>
          </cell>
          <cell r="C7">
            <v>48.07</v>
          </cell>
          <cell r="D7">
            <v>46.22</v>
          </cell>
          <cell r="E7">
            <v>42.4</v>
          </cell>
          <cell r="F7">
            <v>44.58</v>
          </cell>
          <cell r="G7">
            <v>51.43</v>
          </cell>
          <cell r="H7">
            <v>67</v>
          </cell>
          <cell r="I7">
            <v>66.819999999999993</v>
          </cell>
          <cell r="J7">
            <v>66.209999999999994</v>
          </cell>
          <cell r="K7">
            <v>65.11</v>
          </cell>
          <cell r="L7">
            <v>61.09</v>
          </cell>
          <cell r="M7">
            <v>66.27</v>
          </cell>
          <cell r="N7">
            <v>60.89</v>
          </cell>
          <cell r="O7">
            <v>52.23</v>
          </cell>
          <cell r="P7">
            <v>55.17</v>
          </cell>
          <cell r="Q7">
            <v>58.24</v>
          </cell>
          <cell r="R7">
            <v>62.44</v>
          </cell>
          <cell r="S7">
            <v>76.2</v>
          </cell>
          <cell r="T7">
            <v>80.959999999999994</v>
          </cell>
          <cell r="U7">
            <v>84.32</v>
          </cell>
          <cell r="V7">
            <v>83.29</v>
          </cell>
          <cell r="W7">
            <v>80.010000000000005</v>
          </cell>
          <cell r="X7">
            <v>70.959999999999994</v>
          </cell>
          <cell r="Y7">
            <v>66.2</v>
          </cell>
        </row>
      </sheetData>
      <sheetData sheetId="19"/>
      <sheetData sheetId="20"/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44351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44349</v>
          </cell>
        </row>
        <row r="4">
          <cell r="B4">
            <v>44349</v>
          </cell>
        </row>
        <row r="5">
          <cell r="B5">
            <v>44349</v>
          </cell>
        </row>
        <row r="6">
          <cell r="B6">
            <v>44349</v>
          </cell>
        </row>
        <row r="7">
          <cell r="B7">
            <v>44349</v>
          </cell>
        </row>
        <row r="8">
          <cell r="B8">
            <v>44349</v>
          </cell>
        </row>
        <row r="9">
          <cell r="B9">
            <v>44349</v>
          </cell>
        </row>
        <row r="10">
          <cell r="B10">
            <v>44349</v>
          </cell>
        </row>
        <row r="11">
          <cell r="B11">
            <v>44349</v>
          </cell>
        </row>
        <row r="12">
          <cell r="B12">
            <v>44349</v>
          </cell>
        </row>
        <row r="13">
          <cell r="B13">
            <v>44349</v>
          </cell>
        </row>
        <row r="14">
          <cell r="B14">
            <v>44349</v>
          </cell>
        </row>
        <row r="15">
          <cell r="B15">
            <v>44349</v>
          </cell>
        </row>
        <row r="16">
          <cell r="B16">
            <v>44349</v>
          </cell>
        </row>
      </sheetData>
      <sheetData sheetId="41">
        <row r="2">
          <cell r="C2">
            <v>44352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14.428900000000001</v>
          </cell>
          <cell r="J10">
            <v>14.429</v>
          </cell>
          <cell r="K10">
            <v>14.429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846.58730000000003</v>
          </cell>
          <cell r="J12">
            <v>846.58699999999999</v>
          </cell>
          <cell r="K12">
            <v>843.65099999999995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273.05419999999998</v>
          </cell>
          <cell r="J13">
            <v>273.05399999999997</v>
          </cell>
          <cell r="K13">
            <v>273.05399999999997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71.25</v>
          </cell>
          <cell r="J14">
            <v>71.25</v>
          </cell>
          <cell r="K14">
            <v>71.25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12.573</v>
          </cell>
          <cell r="J15">
            <v>12.573</v>
          </cell>
          <cell r="K15">
            <v>12.573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16.3</v>
          </cell>
          <cell r="J16">
            <v>16.3</v>
          </cell>
          <cell r="K16">
            <v>16.3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12.4945</v>
          </cell>
          <cell r="J20">
            <v>12.494</v>
          </cell>
          <cell r="K20">
            <v>12.494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29.375299999999999</v>
          </cell>
          <cell r="J22">
            <v>29.375</v>
          </cell>
          <cell r="K22">
            <v>29.375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83.905600000000007</v>
          </cell>
          <cell r="J23">
            <v>83.906000000000006</v>
          </cell>
          <cell r="K23">
            <v>83.906000000000006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36.479999999999997</v>
          </cell>
          <cell r="J24">
            <v>36.479999999999997</v>
          </cell>
          <cell r="K24">
            <v>36.479999999999997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59.100299999999997</v>
          </cell>
          <cell r="J25">
            <v>59.1</v>
          </cell>
          <cell r="K25">
            <v>59.1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4.5999999999999996</v>
          </cell>
          <cell r="J26">
            <v>4.5999999999999996</v>
          </cell>
          <cell r="K26">
            <v>4.5999999999999996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227.6019</v>
          </cell>
          <cell r="J27">
            <v>227.602</v>
          </cell>
          <cell r="K27">
            <v>227.102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117.6923</v>
          </cell>
          <cell r="J28">
            <v>117.69199999999999</v>
          </cell>
          <cell r="K28">
            <v>117.69199999999999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16.0608</v>
          </cell>
          <cell r="J32">
            <v>16.061</v>
          </cell>
          <cell r="K32">
            <v>16.061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44352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1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NO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yc@elinverd.gr;pp@elinverd.gr;thand@elinverd.gr;eb@elinverd.gr;cp@elinverd.gr;km@elinverd.gr</v>
          </cell>
          <cell r="N19" t="str">
            <v>cp@elinverd.gr</v>
          </cell>
          <cell r="O19" t="str">
            <v>km@elinverd.gr;km@elinverd.gr;gg@elinverd.gr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NO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e.kouniaki@dei.com.gr;s.zygogianni@dei.com.gr;e.chatziantoniou@dei.com.gr;c.vourdoumpa@dei.com.gr;e.chatziantoniou@dei.com.gr;e.kouniaki@dei.com.gr;s.zygogianni@dei.com.gr;c.vourdoumpa@dei.com.gr</v>
          </cell>
          <cell r="P56" t="str">
            <v>r.sassun@dei.com.gr;a.psyrri@dei.com.gr;c.chatzianastasiou@dei.com.gr;jtsega@me.com;marco.pellegrino@ref-e.com;r.sassun@dei.com.gr;n.rozis@dei.com.gr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  <cell r="U56" t="str">
            <v>a.psyrri@dei.com.gr;jtsega@me.com;marco.pellegrino@ref-e.com;n.rozis@dei.com.gr;a.psyrri@dei.com.gr;jtsega@me.com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jkoulis@steelmet.vionet.gr;lkalogiros@steelmet.vionet.gr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C34" sqref="AC3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f>DELIVERY_DAY</f>
        <v>44351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1</v>
      </c>
      <c r="C4" s="18">
        <v>1</v>
      </c>
      <c r="D4" s="18">
        <v>1</v>
      </c>
      <c r="E4" s="18">
        <v>1</v>
      </c>
      <c r="F4" s="18">
        <v>1</v>
      </c>
      <c r="G4" s="18">
        <v>1</v>
      </c>
      <c r="H4" s="18">
        <v>1</v>
      </c>
      <c r="I4" s="18"/>
      <c r="J4" s="18"/>
      <c r="K4" s="18"/>
      <c r="L4" s="18">
        <v>20</v>
      </c>
      <c r="M4" s="18">
        <v>20</v>
      </c>
      <c r="N4" s="18">
        <v>20</v>
      </c>
      <c r="O4" s="18">
        <v>20</v>
      </c>
      <c r="P4" s="18">
        <v>20</v>
      </c>
      <c r="Q4" s="18">
        <v>20</v>
      </c>
      <c r="R4" s="18">
        <v>20</v>
      </c>
      <c r="S4" s="18"/>
      <c r="T4" s="18"/>
      <c r="U4" s="18"/>
      <c r="V4" s="18"/>
      <c r="W4" s="18"/>
      <c r="X4" s="18"/>
      <c r="Y4" s="18">
        <v>1</v>
      </c>
      <c r="Z4" s="19"/>
      <c r="AA4" s="20">
        <f>SUM(B4:Z4)</f>
        <v>148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391</v>
      </c>
      <c r="C7" s="18">
        <v>388</v>
      </c>
      <c r="D7" s="18">
        <v>378</v>
      </c>
      <c r="E7" s="18">
        <v>378</v>
      </c>
      <c r="F7" s="18">
        <v>378</v>
      </c>
      <c r="G7" s="18">
        <v>378</v>
      </c>
      <c r="H7" s="18">
        <v>388</v>
      </c>
      <c r="I7" s="18">
        <v>364</v>
      </c>
      <c r="J7" s="18">
        <v>364</v>
      </c>
      <c r="K7" s="18">
        <v>362</v>
      </c>
      <c r="L7" s="18">
        <v>373</v>
      </c>
      <c r="M7" s="18">
        <v>378</v>
      </c>
      <c r="N7" s="18">
        <v>378</v>
      </c>
      <c r="O7" s="18">
        <v>373</v>
      </c>
      <c r="P7" s="18">
        <v>359</v>
      </c>
      <c r="Q7" s="18">
        <v>377</v>
      </c>
      <c r="R7" s="18">
        <v>359</v>
      </c>
      <c r="S7" s="18">
        <v>359</v>
      </c>
      <c r="T7" s="18">
        <v>377</v>
      </c>
      <c r="U7" s="18">
        <v>374</v>
      </c>
      <c r="V7" s="18">
        <v>369</v>
      </c>
      <c r="W7" s="18">
        <v>369</v>
      </c>
      <c r="X7" s="18">
        <v>355</v>
      </c>
      <c r="Y7" s="18">
        <v>355</v>
      </c>
      <c r="Z7" s="19"/>
      <c r="AA7" s="20">
        <f>SUM(B7:Z7)</f>
        <v>8924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117</v>
      </c>
      <c r="C25" s="72">
        <v>114</v>
      </c>
      <c r="D25" s="72">
        <v>104</v>
      </c>
      <c r="E25" s="72">
        <v>104</v>
      </c>
      <c r="F25" s="72">
        <v>104</v>
      </c>
      <c r="G25" s="72">
        <v>104</v>
      </c>
      <c r="H25" s="72">
        <v>114</v>
      </c>
      <c r="I25" s="72">
        <v>123</v>
      </c>
      <c r="J25" s="72">
        <v>123</v>
      </c>
      <c r="K25" s="72">
        <v>121</v>
      </c>
      <c r="L25" s="72">
        <v>132</v>
      </c>
      <c r="M25" s="72">
        <v>137</v>
      </c>
      <c r="N25" s="72">
        <v>137</v>
      </c>
      <c r="O25" s="72">
        <v>132</v>
      </c>
      <c r="P25" s="72">
        <v>118</v>
      </c>
      <c r="Q25" s="72">
        <v>118</v>
      </c>
      <c r="R25" s="72">
        <v>118</v>
      </c>
      <c r="S25" s="72">
        <v>118</v>
      </c>
      <c r="T25" s="72">
        <v>136</v>
      </c>
      <c r="U25" s="72">
        <v>133</v>
      </c>
      <c r="V25" s="72">
        <v>113</v>
      </c>
      <c r="W25" s="72">
        <v>113</v>
      </c>
      <c r="X25" s="72">
        <v>99</v>
      </c>
      <c r="Y25" s="72">
        <v>99</v>
      </c>
      <c r="Z25" s="73"/>
      <c r="AA25" s="59">
        <f>SUM(B25:Z25)</f>
        <v>2831</v>
      </c>
    </row>
    <row r="26" spans="1:27" ht="20.100000000000001" customHeight="1" x14ac:dyDescent="0.2">
      <c r="A26" s="74" t="s">
        <v>21</v>
      </c>
      <c r="B26" s="75">
        <v>114</v>
      </c>
      <c r="C26" s="76">
        <v>114</v>
      </c>
      <c r="D26" s="76">
        <v>114</v>
      </c>
      <c r="E26" s="76">
        <v>114</v>
      </c>
      <c r="F26" s="76">
        <v>114</v>
      </c>
      <c r="G26" s="76">
        <v>114</v>
      </c>
      <c r="H26" s="76">
        <v>114</v>
      </c>
      <c r="I26" s="76">
        <v>81</v>
      </c>
      <c r="J26" s="76">
        <v>81</v>
      </c>
      <c r="K26" s="76">
        <v>81</v>
      </c>
      <c r="L26" s="76">
        <v>81</v>
      </c>
      <c r="M26" s="76">
        <v>81</v>
      </c>
      <c r="N26" s="76">
        <v>81</v>
      </c>
      <c r="O26" s="76">
        <v>81</v>
      </c>
      <c r="P26" s="76">
        <v>81</v>
      </c>
      <c r="Q26" s="76">
        <v>99</v>
      </c>
      <c r="R26" s="76">
        <v>81</v>
      </c>
      <c r="S26" s="76">
        <v>81</v>
      </c>
      <c r="T26" s="76">
        <v>81</v>
      </c>
      <c r="U26" s="76">
        <v>81</v>
      </c>
      <c r="V26" s="76">
        <v>96</v>
      </c>
      <c r="W26" s="76">
        <v>96</v>
      </c>
      <c r="X26" s="76">
        <v>96</v>
      </c>
      <c r="Y26" s="76">
        <v>96</v>
      </c>
      <c r="Z26" s="77"/>
      <c r="AA26" s="64">
        <f>SUM(B26:Z26)</f>
        <v>2253</v>
      </c>
    </row>
    <row r="27" spans="1:27" ht="20.100000000000001" customHeight="1" x14ac:dyDescent="0.2">
      <c r="A27" s="74" t="s">
        <v>22</v>
      </c>
      <c r="B27" s="75">
        <v>110</v>
      </c>
      <c r="C27" s="76">
        <v>110</v>
      </c>
      <c r="D27" s="76">
        <v>110</v>
      </c>
      <c r="E27" s="76">
        <v>110</v>
      </c>
      <c r="F27" s="76">
        <v>110</v>
      </c>
      <c r="G27" s="76">
        <v>110</v>
      </c>
      <c r="H27" s="76">
        <v>110</v>
      </c>
      <c r="I27" s="76">
        <v>110</v>
      </c>
      <c r="J27" s="76">
        <v>110</v>
      </c>
      <c r="K27" s="76">
        <v>110</v>
      </c>
      <c r="L27" s="76">
        <v>110</v>
      </c>
      <c r="M27" s="76">
        <v>110</v>
      </c>
      <c r="N27" s="76">
        <v>110</v>
      </c>
      <c r="O27" s="76">
        <v>110</v>
      </c>
      <c r="P27" s="76">
        <v>110</v>
      </c>
      <c r="Q27" s="76">
        <v>110</v>
      </c>
      <c r="R27" s="76">
        <v>110</v>
      </c>
      <c r="S27" s="76">
        <v>110</v>
      </c>
      <c r="T27" s="76">
        <v>110</v>
      </c>
      <c r="U27" s="76">
        <v>110</v>
      </c>
      <c r="V27" s="76">
        <v>110</v>
      </c>
      <c r="W27" s="76">
        <v>110</v>
      </c>
      <c r="X27" s="76">
        <v>110</v>
      </c>
      <c r="Y27" s="76">
        <v>110</v>
      </c>
      <c r="Z27" s="77"/>
      <c r="AA27" s="64">
        <f>SUM(B27:Z27)</f>
        <v>2640</v>
      </c>
    </row>
    <row r="28" spans="1:27" ht="20.100000000000001" customHeight="1" x14ac:dyDescent="0.2">
      <c r="A28" s="74" t="s">
        <v>23</v>
      </c>
      <c r="B28" s="75">
        <v>50</v>
      </c>
      <c r="C28" s="76">
        <v>50</v>
      </c>
      <c r="D28" s="76">
        <v>50</v>
      </c>
      <c r="E28" s="76">
        <v>50</v>
      </c>
      <c r="F28" s="76">
        <v>50</v>
      </c>
      <c r="G28" s="76">
        <v>50</v>
      </c>
      <c r="H28" s="76">
        <v>50</v>
      </c>
      <c r="I28" s="76">
        <v>50</v>
      </c>
      <c r="J28" s="76">
        <v>50</v>
      </c>
      <c r="K28" s="76">
        <v>50</v>
      </c>
      <c r="L28" s="76">
        <v>50</v>
      </c>
      <c r="M28" s="76">
        <v>50</v>
      </c>
      <c r="N28" s="76">
        <v>50</v>
      </c>
      <c r="O28" s="76">
        <v>50</v>
      </c>
      <c r="P28" s="76">
        <v>50</v>
      </c>
      <c r="Q28" s="76">
        <v>50</v>
      </c>
      <c r="R28" s="76">
        <v>50</v>
      </c>
      <c r="S28" s="76">
        <v>50</v>
      </c>
      <c r="T28" s="76">
        <v>50</v>
      </c>
      <c r="U28" s="76">
        <v>50</v>
      </c>
      <c r="V28" s="76">
        <v>50</v>
      </c>
      <c r="W28" s="76">
        <v>50</v>
      </c>
      <c r="X28" s="76">
        <v>50</v>
      </c>
      <c r="Y28" s="76">
        <v>50</v>
      </c>
      <c r="Z28" s="77"/>
      <c r="AA28" s="64">
        <f>SUM(B28:Z28)</f>
        <v>1200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391</v>
      </c>
      <c r="C30" s="48">
        <f t="shared" ref="C30:AA30" si="2">SUM(C25:C29)</f>
        <v>388</v>
      </c>
      <c r="D30" s="48">
        <f t="shared" si="2"/>
        <v>378</v>
      </c>
      <c r="E30" s="48">
        <f t="shared" si="2"/>
        <v>378</v>
      </c>
      <c r="F30" s="48">
        <f t="shared" si="2"/>
        <v>378</v>
      </c>
      <c r="G30" s="48">
        <f t="shared" si="2"/>
        <v>378</v>
      </c>
      <c r="H30" s="48">
        <f t="shared" si="2"/>
        <v>388</v>
      </c>
      <c r="I30" s="48">
        <f t="shared" si="2"/>
        <v>364</v>
      </c>
      <c r="J30" s="48">
        <f t="shared" si="2"/>
        <v>364</v>
      </c>
      <c r="K30" s="48">
        <f t="shared" si="2"/>
        <v>362</v>
      </c>
      <c r="L30" s="48">
        <f t="shared" si="2"/>
        <v>373</v>
      </c>
      <c r="M30" s="48">
        <f t="shared" si="2"/>
        <v>378</v>
      </c>
      <c r="N30" s="48">
        <f t="shared" si="2"/>
        <v>378</v>
      </c>
      <c r="O30" s="48">
        <f t="shared" si="2"/>
        <v>373</v>
      </c>
      <c r="P30" s="48">
        <f t="shared" si="2"/>
        <v>359</v>
      </c>
      <c r="Q30" s="48">
        <f t="shared" si="2"/>
        <v>377</v>
      </c>
      <c r="R30" s="48">
        <f t="shared" si="2"/>
        <v>359</v>
      </c>
      <c r="S30" s="48">
        <f t="shared" si="2"/>
        <v>359</v>
      </c>
      <c r="T30" s="48">
        <f t="shared" si="2"/>
        <v>377</v>
      </c>
      <c r="U30" s="48">
        <f t="shared" si="2"/>
        <v>374</v>
      </c>
      <c r="V30" s="48">
        <f t="shared" si="2"/>
        <v>369</v>
      </c>
      <c r="W30" s="48">
        <f t="shared" si="2"/>
        <v>369</v>
      </c>
      <c r="X30" s="48">
        <f t="shared" si="2"/>
        <v>355</v>
      </c>
      <c r="Y30" s="48">
        <f t="shared" si="2"/>
        <v>355</v>
      </c>
      <c r="Z30" s="49">
        <f t="shared" si="2"/>
        <v>0</v>
      </c>
      <c r="AA30" s="50">
        <f t="shared" si="2"/>
        <v>8924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1</v>
      </c>
      <c r="C32" s="78">
        <v>1</v>
      </c>
      <c r="D32" s="78">
        <v>1</v>
      </c>
      <c r="E32" s="78">
        <v>1</v>
      </c>
      <c r="F32" s="78">
        <v>1</v>
      </c>
      <c r="G32" s="78">
        <v>1</v>
      </c>
      <c r="H32" s="78">
        <v>1</v>
      </c>
      <c r="I32" s="78"/>
      <c r="J32" s="78"/>
      <c r="K32" s="78"/>
      <c r="L32" s="78">
        <v>20</v>
      </c>
      <c r="M32" s="78">
        <v>20</v>
      </c>
      <c r="N32" s="78">
        <v>20</v>
      </c>
      <c r="O32" s="78">
        <v>20</v>
      </c>
      <c r="P32" s="78">
        <v>20</v>
      </c>
      <c r="Q32" s="78">
        <v>20</v>
      </c>
      <c r="R32" s="78">
        <v>20</v>
      </c>
      <c r="S32" s="78"/>
      <c r="T32" s="78"/>
      <c r="U32" s="78"/>
      <c r="V32" s="78"/>
      <c r="W32" s="78"/>
      <c r="X32" s="78"/>
      <c r="Y32" s="79">
        <v>1</v>
      </c>
      <c r="Z32" s="73"/>
      <c r="AA32" s="59">
        <f>SUM(B32:Z32)</f>
        <v>148</v>
      </c>
    </row>
    <row r="33" spans="1:27" ht="20.100000000000001" customHeight="1" x14ac:dyDescent="0.2">
      <c r="A33" s="74" t="s">
        <v>28</v>
      </c>
      <c r="B33" s="75"/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/>
      <c r="S33" s="76"/>
      <c r="T33" s="76"/>
      <c r="U33" s="76"/>
      <c r="V33" s="76"/>
      <c r="W33" s="76"/>
      <c r="X33" s="76"/>
      <c r="Y33" s="80"/>
      <c r="Z33" s="77"/>
      <c r="AA33" s="64">
        <f>SUM(B33:Z33)</f>
        <v>0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1</v>
      </c>
      <c r="C37" s="48">
        <f t="shared" ref="C37:AA37" si="3">SUM(C32:C36)</f>
        <v>1</v>
      </c>
      <c r="D37" s="48">
        <f t="shared" si="3"/>
        <v>1</v>
      </c>
      <c r="E37" s="48">
        <f t="shared" si="3"/>
        <v>1</v>
      </c>
      <c r="F37" s="48">
        <f t="shared" si="3"/>
        <v>1</v>
      </c>
      <c r="G37" s="48">
        <f t="shared" si="3"/>
        <v>1</v>
      </c>
      <c r="H37" s="48">
        <f t="shared" si="3"/>
        <v>1</v>
      </c>
      <c r="I37" s="48">
        <f t="shared" si="3"/>
        <v>0</v>
      </c>
      <c r="J37" s="48">
        <f t="shared" si="3"/>
        <v>0</v>
      </c>
      <c r="K37" s="48">
        <f t="shared" si="3"/>
        <v>0</v>
      </c>
      <c r="L37" s="48">
        <f t="shared" si="3"/>
        <v>20</v>
      </c>
      <c r="M37" s="48">
        <f t="shared" si="3"/>
        <v>20</v>
      </c>
      <c r="N37" s="48">
        <f t="shared" si="3"/>
        <v>20</v>
      </c>
      <c r="O37" s="48">
        <f t="shared" si="3"/>
        <v>20</v>
      </c>
      <c r="P37" s="48">
        <f t="shared" si="3"/>
        <v>20</v>
      </c>
      <c r="Q37" s="48">
        <f t="shared" si="3"/>
        <v>20</v>
      </c>
      <c r="R37" s="48">
        <f t="shared" si="3"/>
        <v>20</v>
      </c>
      <c r="S37" s="48">
        <f t="shared" si="3"/>
        <v>0</v>
      </c>
      <c r="T37" s="48">
        <f t="shared" si="3"/>
        <v>0</v>
      </c>
      <c r="U37" s="48">
        <f t="shared" si="3"/>
        <v>0</v>
      </c>
      <c r="V37" s="48">
        <f t="shared" si="3"/>
        <v>0</v>
      </c>
      <c r="W37" s="48">
        <f t="shared" si="3"/>
        <v>0</v>
      </c>
      <c r="X37" s="48">
        <f t="shared" si="3"/>
        <v>0</v>
      </c>
      <c r="Y37" s="48">
        <f t="shared" si="3"/>
        <v>1</v>
      </c>
      <c r="Z37" s="49">
        <f t="shared" si="3"/>
        <v>0</v>
      </c>
      <c r="AA37" s="50">
        <f t="shared" si="3"/>
        <v>148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16</vt:i4>
      </vt:variant>
    </vt:vector>
  </HeadingPairs>
  <TitlesOfParts>
    <vt:vector size="17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2021-06-03T07:49:30Z</dcterms:created>
  <dcterms:modified xsi:type="dcterms:W3CDTF">2021-06-03T07:49:30Z</dcterms:modified>
</cp:coreProperties>
</file>