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02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[1]SPOT_Orders_OverView_01!$A$42:$A$79</definedName>
    <definedName name="MKT_OVW_PARTICIPANTS_S">[1]SPOT_Orders_OverView_01!$A$5:$A$38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<sst xmlns="http://schemas.openxmlformats.org/spreadsheetml/2006/main" count="38" uniqueCount="33">
  <si>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</si>
  <si>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02/05/2021 10:31:23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</si>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</sst>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h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44319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44319</v>
          </cell>
        </row>
        <row r="5">
          <cell r="C5" t="str">
            <v>DAM</v>
          </cell>
        </row>
        <row r="26">
          <cell r="C26">
            <v>7416</v>
          </cell>
        </row>
        <row r="27">
          <cell r="C27">
            <v>36787.776000000027</v>
          </cell>
        </row>
        <row r="28">
          <cell r="C28">
            <v>6598</v>
          </cell>
        </row>
        <row r="29">
          <cell r="C29">
            <v>17551.61</v>
          </cell>
        </row>
        <row r="30">
          <cell r="C30">
            <v>38714.911000000007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19934.431999999997</v>
          </cell>
        </row>
        <row r="39">
          <cell r="C39">
            <v>14935.538999999997</v>
          </cell>
        </row>
        <row r="40">
          <cell r="C40">
            <v>56795.23000000001</v>
          </cell>
        </row>
        <row r="41">
          <cell r="C41">
            <v>0</v>
          </cell>
        </row>
        <row r="42">
          <cell r="C42">
            <v>13411.537999999997</v>
          </cell>
        </row>
        <row r="43">
          <cell r="C43">
            <v>1991.5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60.37</v>
          </cell>
          <cell r="C7">
            <v>53.05</v>
          </cell>
          <cell r="D7">
            <v>50.46</v>
          </cell>
          <cell r="E7">
            <v>49.03</v>
          </cell>
          <cell r="F7">
            <v>49.43</v>
          </cell>
          <cell r="G7">
            <v>49.26</v>
          </cell>
          <cell r="H7">
            <v>48.38</v>
          </cell>
          <cell r="I7">
            <v>49.47</v>
          </cell>
          <cell r="J7">
            <v>50.76</v>
          </cell>
          <cell r="K7">
            <v>48.08</v>
          </cell>
          <cell r="L7">
            <v>46.18</v>
          </cell>
          <cell r="M7">
            <v>42.08</v>
          </cell>
          <cell r="N7">
            <v>31.18</v>
          </cell>
          <cell r="O7">
            <v>9.99</v>
          </cell>
          <cell r="P7">
            <v>3</v>
          </cell>
          <cell r="Q7">
            <v>3</v>
          </cell>
          <cell r="R7">
            <v>8</v>
          </cell>
          <cell r="S7">
            <v>35.770000000000003</v>
          </cell>
          <cell r="T7">
            <v>53.31</v>
          </cell>
          <cell r="U7">
            <v>60.37</v>
          </cell>
          <cell r="V7">
            <v>68.650000000000006</v>
          </cell>
          <cell r="W7">
            <v>67.930000000000007</v>
          </cell>
          <cell r="X7">
            <v>69.569999999999993</v>
          </cell>
          <cell r="Y7">
            <v>60.37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60.37</v>
          </cell>
          <cell r="C7">
            <v>53.05</v>
          </cell>
          <cell r="D7">
            <v>50.46</v>
          </cell>
          <cell r="E7">
            <v>49.03</v>
          </cell>
          <cell r="F7">
            <v>49.43</v>
          </cell>
          <cell r="G7">
            <v>49.26</v>
          </cell>
          <cell r="H7">
            <v>48.38</v>
          </cell>
          <cell r="I7">
            <v>49.47</v>
          </cell>
          <cell r="J7">
            <v>50.76</v>
          </cell>
          <cell r="K7">
            <v>48.08</v>
          </cell>
          <cell r="L7">
            <v>46.18</v>
          </cell>
          <cell r="M7">
            <v>42.08</v>
          </cell>
          <cell r="N7">
            <v>31.18</v>
          </cell>
          <cell r="O7">
            <v>9.99</v>
          </cell>
          <cell r="P7">
            <v>3</v>
          </cell>
          <cell r="Q7">
            <v>3</v>
          </cell>
          <cell r="R7">
            <v>8</v>
          </cell>
          <cell r="S7">
            <v>35.770000000000003</v>
          </cell>
          <cell r="T7">
            <v>53.31</v>
          </cell>
          <cell r="U7">
            <v>60.37</v>
          </cell>
          <cell r="V7">
            <v>68.650000000000006</v>
          </cell>
          <cell r="W7">
            <v>67.930000000000007</v>
          </cell>
          <cell r="X7">
            <v>69.569999999999993</v>
          </cell>
          <cell r="Y7">
            <v>60.37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3">
          <cell r="B23">
            <v>410</v>
          </cell>
          <cell r="C23">
            <v>332</v>
          </cell>
          <cell r="D23">
            <v>332</v>
          </cell>
          <cell r="E23">
            <v>332</v>
          </cell>
          <cell r="F23">
            <v>332</v>
          </cell>
          <cell r="G23">
            <v>332</v>
          </cell>
          <cell r="H23">
            <v>332</v>
          </cell>
          <cell r="I23">
            <v>400</v>
          </cell>
          <cell r="J23">
            <v>400</v>
          </cell>
          <cell r="K23">
            <v>400</v>
          </cell>
          <cell r="L23">
            <v>400</v>
          </cell>
          <cell r="M23">
            <v>200</v>
          </cell>
          <cell r="N23">
            <v>200</v>
          </cell>
          <cell r="O23">
            <v>200</v>
          </cell>
          <cell r="P23">
            <v>200</v>
          </cell>
          <cell r="Q23">
            <v>200</v>
          </cell>
          <cell r="R23">
            <v>200</v>
          </cell>
          <cell r="S23">
            <v>332</v>
          </cell>
          <cell r="T23">
            <v>400</v>
          </cell>
          <cell r="U23">
            <v>402</v>
          </cell>
          <cell r="V23">
            <v>405</v>
          </cell>
          <cell r="W23">
            <v>405</v>
          </cell>
          <cell r="X23">
            <v>405</v>
          </cell>
          <cell r="Y23">
            <v>405</v>
          </cell>
        </row>
        <row r="25">
          <cell r="B25">
            <v>220</v>
          </cell>
          <cell r="C25">
            <v>220</v>
          </cell>
        </row>
        <row r="27">
          <cell r="B27">
            <v>401.57400000000001</v>
          </cell>
          <cell r="C27">
            <v>336</v>
          </cell>
          <cell r="D27">
            <v>336</v>
          </cell>
          <cell r="E27">
            <v>336</v>
          </cell>
          <cell r="F27">
            <v>336</v>
          </cell>
          <cell r="G27">
            <v>336</v>
          </cell>
          <cell r="H27">
            <v>336</v>
          </cell>
          <cell r="I27">
            <v>336</v>
          </cell>
          <cell r="J27">
            <v>336</v>
          </cell>
          <cell r="K27">
            <v>336</v>
          </cell>
          <cell r="L27">
            <v>336</v>
          </cell>
          <cell r="M27">
            <v>336</v>
          </cell>
          <cell r="N27">
            <v>336</v>
          </cell>
          <cell r="O27">
            <v>336</v>
          </cell>
          <cell r="P27">
            <v>336</v>
          </cell>
          <cell r="Q27">
            <v>336</v>
          </cell>
          <cell r="R27">
            <v>336</v>
          </cell>
          <cell r="S27">
            <v>336</v>
          </cell>
          <cell r="T27">
            <v>336</v>
          </cell>
          <cell r="U27">
            <v>456.09399999999999</v>
          </cell>
          <cell r="V27">
            <v>600</v>
          </cell>
          <cell r="W27">
            <v>600</v>
          </cell>
          <cell r="X27">
            <v>600</v>
          </cell>
          <cell r="Y27">
            <v>582.13800000000003</v>
          </cell>
        </row>
        <row r="31">
          <cell r="B31">
            <v>250</v>
          </cell>
          <cell r="C31">
            <v>200</v>
          </cell>
          <cell r="D31">
            <v>200</v>
          </cell>
          <cell r="E31">
            <v>200</v>
          </cell>
          <cell r="F31">
            <v>200</v>
          </cell>
          <cell r="G31">
            <v>200</v>
          </cell>
          <cell r="H31">
            <v>200</v>
          </cell>
          <cell r="I31">
            <v>200</v>
          </cell>
          <cell r="J31">
            <v>200</v>
          </cell>
          <cell r="K31">
            <v>200</v>
          </cell>
          <cell r="L31">
            <v>200</v>
          </cell>
          <cell r="M31">
            <v>200</v>
          </cell>
          <cell r="N31">
            <v>200</v>
          </cell>
          <cell r="O31">
            <v>200</v>
          </cell>
          <cell r="P31">
            <v>200</v>
          </cell>
          <cell r="Q31">
            <v>200</v>
          </cell>
          <cell r="R31">
            <v>200</v>
          </cell>
          <cell r="S31">
            <v>200</v>
          </cell>
          <cell r="T31">
            <v>200</v>
          </cell>
          <cell r="U31">
            <v>250</v>
          </cell>
          <cell r="V31">
            <v>300</v>
          </cell>
          <cell r="W31">
            <v>300</v>
          </cell>
          <cell r="X31">
            <v>300</v>
          </cell>
          <cell r="Y31">
            <v>250</v>
          </cell>
        </row>
        <row r="32">
          <cell r="B32">
            <v>172</v>
          </cell>
        </row>
        <row r="33">
          <cell r="B33">
            <v>250</v>
          </cell>
          <cell r="C33">
            <v>250</v>
          </cell>
          <cell r="D33">
            <v>250</v>
          </cell>
          <cell r="E33">
            <v>250</v>
          </cell>
          <cell r="F33">
            <v>250</v>
          </cell>
          <cell r="G33">
            <v>250</v>
          </cell>
          <cell r="H33">
            <v>250</v>
          </cell>
          <cell r="I33">
            <v>250</v>
          </cell>
          <cell r="J33">
            <v>250</v>
          </cell>
          <cell r="K33">
            <v>250</v>
          </cell>
          <cell r="L33">
            <v>250</v>
          </cell>
          <cell r="M33">
            <v>250</v>
          </cell>
          <cell r="N33">
            <v>250</v>
          </cell>
          <cell r="O33">
            <v>250</v>
          </cell>
          <cell r="P33">
            <v>250</v>
          </cell>
          <cell r="Q33">
            <v>250</v>
          </cell>
          <cell r="R33">
            <v>250</v>
          </cell>
          <cell r="S33">
            <v>250</v>
          </cell>
          <cell r="T33">
            <v>290</v>
          </cell>
          <cell r="U33">
            <v>290</v>
          </cell>
          <cell r="V33">
            <v>290</v>
          </cell>
          <cell r="W33">
            <v>290</v>
          </cell>
          <cell r="X33">
            <v>290</v>
          </cell>
          <cell r="Y33">
            <v>290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250</v>
          </cell>
          <cell r="C35">
            <v>250</v>
          </cell>
          <cell r="D35">
            <v>250</v>
          </cell>
          <cell r="E35">
            <v>220</v>
          </cell>
          <cell r="F35">
            <v>220</v>
          </cell>
          <cell r="G35">
            <v>220</v>
          </cell>
          <cell r="H35">
            <v>220</v>
          </cell>
          <cell r="I35">
            <v>220</v>
          </cell>
          <cell r="J35">
            <v>220</v>
          </cell>
          <cell r="K35">
            <v>220</v>
          </cell>
          <cell r="L35">
            <v>220</v>
          </cell>
          <cell r="M35">
            <v>160</v>
          </cell>
          <cell r="S35">
            <v>70</v>
          </cell>
          <cell r="T35">
            <v>250</v>
          </cell>
          <cell r="U35">
            <v>250</v>
          </cell>
          <cell r="V35">
            <v>293.84399999999999</v>
          </cell>
          <cell r="W35">
            <v>290.82600000000002</v>
          </cell>
          <cell r="X35">
            <v>297.7</v>
          </cell>
          <cell r="Y35">
            <v>250</v>
          </cell>
        </row>
        <row r="38">
          <cell r="J38">
            <v>85</v>
          </cell>
          <cell r="K38">
            <v>100</v>
          </cell>
          <cell r="L38">
            <v>100</v>
          </cell>
          <cell r="S38">
            <v>100</v>
          </cell>
          <cell r="T38">
            <v>100</v>
          </cell>
          <cell r="U38">
            <v>400</v>
          </cell>
          <cell r="V38">
            <v>400</v>
          </cell>
          <cell r="W38">
            <v>400</v>
          </cell>
          <cell r="X38">
            <v>225</v>
          </cell>
        </row>
        <row r="39">
          <cell r="I39">
            <v>70</v>
          </cell>
          <cell r="J39">
            <v>70</v>
          </cell>
          <cell r="K39">
            <v>70</v>
          </cell>
          <cell r="L39">
            <v>70</v>
          </cell>
          <cell r="T39">
            <v>80</v>
          </cell>
          <cell r="U39">
            <v>150</v>
          </cell>
          <cell r="V39">
            <v>150</v>
          </cell>
          <cell r="W39">
            <v>150</v>
          </cell>
        </row>
        <row r="40">
          <cell r="I40">
            <v>50</v>
          </cell>
          <cell r="J40">
            <v>50</v>
          </cell>
          <cell r="U40">
            <v>100</v>
          </cell>
          <cell r="V40">
            <v>100</v>
          </cell>
        </row>
        <row r="41">
          <cell r="U41">
            <v>100</v>
          </cell>
          <cell r="V41">
            <v>100</v>
          </cell>
          <cell r="W41">
            <v>100</v>
          </cell>
        </row>
        <row r="42">
          <cell r="S42">
            <v>110</v>
          </cell>
          <cell r="T42">
            <v>110</v>
          </cell>
          <cell r="U42">
            <v>110</v>
          </cell>
          <cell r="V42">
            <v>110</v>
          </cell>
          <cell r="W42">
            <v>110</v>
          </cell>
        </row>
        <row r="43">
          <cell r="S43">
            <v>80</v>
          </cell>
          <cell r="T43">
            <v>80</v>
          </cell>
          <cell r="U43">
            <v>80</v>
          </cell>
        </row>
        <row r="44">
          <cell r="O44">
            <v>41</v>
          </cell>
          <cell r="P44">
            <v>41</v>
          </cell>
          <cell r="Q44">
            <v>41</v>
          </cell>
          <cell r="R44">
            <v>41</v>
          </cell>
        </row>
        <row r="45">
          <cell r="I45">
            <v>90</v>
          </cell>
          <cell r="J45">
            <v>90</v>
          </cell>
          <cell r="U45">
            <v>90</v>
          </cell>
          <cell r="V45">
            <v>90</v>
          </cell>
        </row>
        <row r="46">
          <cell r="J46">
            <v>90</v>
          </cell>
          <cell r="K46">
            <v>90</v>
          </cell>
          <cell r="U46">
            <v>90</v>
          </cell>
          <cell r="V46">
            <v>90</v>
          </cell>
        </row>
        <row r="47">
          <cell r="T47">
            <v>90</v>
          </cell>
          <cell r="U47">
            <v>100</v>
          </cell>
          <cell r="V47">
            <v>100</v>
          </cell>
          <cell r="W47">
            <v>90</v>
          </cell>
        </row>
        <row r="48">
          <cell r="B48">
            <v>26</v>
          </cell>
          <cell r="C48">
            <v>26</v>
          </cell>
          <cell r="D48">
            <v>26</v>
          </cell>
          <cell r="E48">
            <v>26</v>
          </cell>
          <cell r="F48">
            <v>26</v>
          </cell>
          <cell r="G48">
            <v>26</v>
          </cell>
          <cell r="H48">
            <v>26</v>
          </cell>
          <cell r="I48">
            <v>26</v>
          </cell>
          <cell r="J48">
            <v>26</v>
          </cell>
          <cell r="K48">
            <v>26</v>
          </cell>
          <cell r="L48">
            <v>26</v>
          </cell>
          <cell r="M48">
            <v>26</v>
          </cell>
          <cell r="N48">
            <v>26</v>
          </cell>
          <cell r="O48">
            <v>26</v>
          </cell>
          <cell r="P48">
            <v>26</v>
          </cell>
          <cell r="Q48">
            <v>26</v>
          </cell>
          <cell r="R48">
            <v>26</v>
          </cell>
          <cell r="S48">
            <v>26</v>
          </cell>
          <cell r="T48">
            <v>26</v>
          </cell>
          <cell r="U48">
            <v>26</v>
          </cell>
          <cell r="V48">
            <v>26</v>
          </cell>
          <cell r="W48">
            <v>26</v>
          </cell>
          <cell r="X48">
            <v>26</v>
          </cell>
          <cell r="Y48">
            <v>26</v>
          </cell>
        </row>
        <row r="49">
          <cell r="U49">
            <v>60</v>
          </cell>
          <cell r="V49">
            <v>60</v>
          </cell>
        </row>
        <row r="52">
          <cell r="B52">
            <v>15</v>
          </cell>
          <cell r="C52">
            <v>15</v>
          </cell>
          <cell r="D52">
            <v>15</v>
          </cell>
          <cell r="E52">
            <v>15</v>
          </cell>
          <cell r="F52">
            <v>15</v>
          </cell>
          <cell r="G52">
            <v>15</v>
          </cell>
          <cell r="H52">
            <v>30</v>
          </cell>
          <cell r="I52">
            <v>30</v>
          </cell>
          <cell r="J52">
            <v>30</v>
          </cell>
          <cell r="K52">
            <v>30</v>
          </cell>
          <cell r="L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  <cell r="X52">
            <v>30</v>
          </cell>
          <cell r="Y52">
            <v>30</v>
          </cell>
        </row>
        <row r="55">
          <cell r="K55">
            <v>16</v>
          </cell>
          <cell r="L55">
            <v>16</v>
          </cell>
          <cell r="M55">
            <v>14</v>
          </cell>
          <cell r="N55">
            <v>14</v>
          </cell>
        </row>
        <row r="57">
          <cell r="B57">
            <v>1059.357</v>
          </cell>
          <cell r="C57">
            <v>1075.4680000000001</v>
          </cell>
          <cell r="D57">
            <v>1078.934</v>
          </cell>
          <cell r="E57">
            <v>1061.5130000000001</v>
          </cell>
          <cell r="F57">
            <v>1050.9440000000002</v>
          </cell>
          <cell r="G57">
            <v>1003.2070000000001</v>
          </cell>
          <cell r="H57">
            <v>1047.1969999999999</v>
          </cell>
          <cell r="I57">
            <v>1373.6190000000001</v>
          </cell>
          <cell r="J57">
            <v>1778.1549999999997</v>
          </cell>
          <cell r="K57">
            <v>2186.7389999999991</v>
          </cell>
          <cell r="L57">
            <v>2532.2579999999994</v>
          </cell>
          <cell r="M57">
            <v>2752.518</v>
          </cell>
          <cell r="N57">
            <v>2900.9710000000005</v>
          </cell>
          <cell r="O57">
            <v>2931.9060000000009</v>
          </cell>
          <cell r="P57">
            <v>2796.56</v>
          </cell>
          <cell r="Q57">
            <v>2523.6180000000008</v>
          </cell>
          <cell r="R57">
            <v>2110.0429999999997</v>
          </cell>
          <cell r="S57">
            <v>1596.201</v>
          </cell>
          <cell r="T57">
            <v>1159.6850000000002</v>
          </cell>
          <cell r="U57">
            <v>984.64</v>
          </cell>
          <cell r="V57">
            <v>963.35700000000008</v>
          </cell>
          <cell r="W57">
            <v>939.19900000000018</v>
          </cell>
          <cell r="X57">
            <v>917.78100000000006</v>
          </cell>
          <cell r="Y57">
            <v>891.04100000000005</v>
          </cell>
        </row>
        <row r="70">
          <cell r="B70">
            <v>276</v>
          </cell>
          <cell r="C70">
            <v>295</v>
          </cell>
          <cell r="D70">
            <v>306</v>
          </cell>
          <cell r="E70">
            <v>291</v>
          </cell>
          <cell r="F70">
            <v>321</v>
          </cell>
          <cell r="G70">
            <v>340</v>
          </cell>
          <cell r="H70">
            <v>363</v>
          </cell>
          <cell r="I70">
            <v>342</v>
          </cell>
          <cell r="J70">
            <v>369.90499999999997</v>
          </cell>
          <cell r="K70">
            <v>335</v>
          </cell>
          <cell r="L70">
            <v>295</v>
          </cell>
          <cell r="M70">
            <v>251.85</v>
          </cell>
          <cell r="N70">
            <v>205</v>
          </cell>
          <cell r="O70">
            <v>220</v>
          </cell>
          <cell r="P70">
            <v>244</v>
          </cell>
          <cell r="Q70">
            <v>262</v>
          </cell>
          <cell r="R70">
            <v>254</v>
          </cell>
          <cell r="S70">
            <v>228</v>
          </cell>
          <cell r="T70">
            <v>300.65300000000002</v>
          </cell>
          <cell r="U70">
            <v>184</v>
          </cell>
          <cell r="V70">
            <v>214</v>
          </cell>
          <cell r="W70">
            <v>295</v>
          </cell>
          <cell r="X70">
            <v>293.81799999999998</v>
          </cell>
          <cell r="Y70">
            <v>293</v>
          </cell>
        </row>
        <row r="71">
          <cell r="B71">
            <v>137</v>
          </cell>
          <cell r="C71">
            <v>164</v>
          </cell>
          <cell r="D71">
            <v>170</v>
          </cell>
          <cell r="E71">
            <v>170</v>
          </cell>
          <cell r="F71">
            <v>159</v>
          </cell>
          <cell r="G71">
            <v>164</v>
          </cell>
          <cell r="H71">
            <v>141</v>
          </cell>
          <cell r="I71">
            <v>136</v>
          </cell>
          <cell r="J71">
            <v>104</v>
          </cell>
          <cell r="K71">
            <v>92</v>
          </cell>
          <cell r="L71">
            <v>50</v>
          </cell>
          <cell r="M71">
            <v>50</v>
          </cell>
          <cell r="N71">
            <v>50</v>
          </cell>
          <cell r="O71">
            <v>90</v>
          </cell>
          <cell r="P71">
            <v>120</v>
          </cell>
          <cell r="Q71">
            <v>120</v>
          </cell>
          <cell r="R71">
            <v>147</v>
          </cell>
          <cell r="S71">
            <v>77</v>
          </cell>
          <cell r="T71">
            <v>77</v>
          </cell>
          <cell r="U71">
            <v>81</v>
          </cell>
          <cell r="V71">
            <v>77</v>
          </cell>
          <cell r="W71">
            <v>77</v>
          </cell>
          <cell r="X71">
            <v>177</v>
          </cell>
          <cell r="Y71">
            <v>141</v>
          </cell>
        </row>
        <row r="72">
          <cell r="B72">
            <v>290</v>
          </cell>
          <cell r="C72">
            <v>185</v>
          </cell>
          <cell r="D72">
            <v>185</v>
          </cell>
          <cell r="E72">
            <v>185</v>
          </cell>
          <cell r="F72">
            <v>248</v>
          </cell>
          <cell r="G72">
            <v>228</v>
          </cell>
          <cell r="H72">
            <v>189</v>
          </cell>
          <cell r="I72">
            <v>210</v>
          </cell>
          <cell r="J72">
            <v>195</v>
          </cell>
          <cell r="K72">
            <v>221</v>
          </cell>
          <cell r="L72">
            <v>276</v>
          </cell>
          <cell r="M72">
            <v>279</v>
          </cell>
          <cell r="N72">
            <v>318</v>
          </cell>
          <cell r="O72">
            <v>125</v>
          </cell>
          <cell r="P72">
            <v>261</v>
          </cell>
          <cell r="Q72">
            <v>251</v>
          </cell>
          <cell r="R72">
            <v>291</v>
          </cell>
          <cell r="S72">
            <v>260</v>
          </cell>
          <cell r="T72">
            <v>341.38400000000001</v>
          </cell>
          <cell r="U72">
            <v>265</v>
          </cell>
          <cell r="V72">
            <v>305</v>
          </cell>
          <cell r="W72">
            <v>313</v>
          </cell>
          <cell r="X72">
            <v>343</v>
          </cell>
          <cell r="Y72">
            <v>344</v>
          </cell>
        </row>
        <row r="73">
          <cell r="B73">
            <v>50</v>
          </cell>
          <cell r="C73">
            <v>50</v>
          </cell>
          <cell r="D73">
            <v>50</v>
          </cell>
          <cell r="E73">
            <v>50</v>
          </cell>
          <cell r="F73">
            <v>50</v>
          </cell>
          <cell r="G73">
            <v>50</v>
          </cell>
          <cell r="H73">
            <v>50</v>
          </cell>
          <cell r="I73">
            <v>50</v>
          </cell>
          <cell r="J73">
            <v>50</v>
          </cell>
          <cell r="K73">
            <v>50</v>
          </cell>
          <cell r="L73">
            <v>50</v>
          </cell>
          <cell r="M73">
            <v>50</v>
          </cell>
          <cell r="N73">
            <v>50</v>
          </cell>
          <cell r="O73">
            <v>50</v>
          </cell>
          <cell r="P73">
            <v>50</v>
          </cell>
          <cell r="Q73">
            <v>50</v>
          </cell>
          <cell r="R73">
            <v>50</v>
          </cell>
          <cell r="S73">
            <v>50</v>
          </cell>
          <cell r="T73">
            <v>50</v>
          </cell>
          <cell r="U73">
            <v>50</v>
          </cell>
          <cell r="V73">
            <v>50</v>
          </cell>
          <cell r="W73">
            <v>50</v>
          </cell>
          <cell r="X73">
            <v>50</v>
          </cell>
          <cell r="Y73">
            <v>50</v>
          </cell>
        </row>
        <row r="74">
          <cell r="M74">
            <v>293</v>
          </cell>
          <cell r="N74">
            <v>154.6</v>
          </cell>
          <cell r="O74">
            <v>216.9</v>
          </cell>
          <cell r="R74">
            <v>28.5</v>
          </cell>
        </row>
      </sheetData>
      <sheetData sheetId="17">
        <row r="62">
          <cell r="B62">
            <v>847.12199999999996</v>
          </cell>
          <cell r="C62">
            <v>855.12</v>
          </cell>
          <cell r="D62">
            <v>857.11800000000005</v>
          </cell>
          <cell r="E62">
            <v>856.11900000000003</v>
          </cell>
          <cell r="F62">
            <v>866.11900000000003</v>
          </cell>
          <cell r="G62">
            <v>847.12</v>
          </cell>
          <cell r="H62">
            <v>829.72900000000004</v>
          </cell>
          <cell r="I62">
            <v>832.726</v>
          </cell>
          <cell r="J62">
            <v>846.33299999999997</v>
          </cell>
          <cell r="K62">
            <v>842.33400000000006</v>
          </cell>
          <cell r="L62">
            <v>861.93799999999999</v>
          </cell>
          <cell r="M62">
            <v>845.93899999999996</v>
          </cell>
          <cell r="N62">
            <v>826.44999999999993</v>
          </cell>
          <cell r="O62">
            <v>809.452</v>
          </cell>
          <cell r="P62">
            <v>800.452</v>
          </cell>
          <cell r="Q62">
            <v>812.45299999999997</v>
          </cell>
          <cell r="R62">
            <v>822.94200000000001</v>
          </cell>
          <cell r="S62">
            <v>823.72799999999995</v>
          </cell>
          <cell r="T62">
            <v>809.72799999999995</v>
          </cell>
          <cell r="U62">
            <v>815.11199999999997</v>
          </cell>
          <cell r="V62">
            <v>813.11500000000001</v>
          </cell>
          <cell r="W62">
            <v>799.11699999999996</v>
          </cell>
          <cell r="X62">
            <v>807.11900000000003</v>
          </cell>
          <cell r="Y62">
            <v>807.04700000000003</v>
          </cell>
        </row>
        <row r="63">
          <cell r="B63">
            <v>606.14400000000012</v>
          </cell>
          <cell r="C63">
            <v>579.55100000000016</v>
          </cell>
          <cell r="D63">
            <v>560.35100000000034</v>
          </cell>
          <cell r="E63">
            <v>550.92100000000005</v>
          </cell>
          <cell r="F63">
            <v>555.29200000000003</v>
          </cell>
          <cell r="G63">
            <v>559.88400000000001</v>
          </cell>
          <cell r="H63">
            <v>570.90099999999995</v>
          </cell>
          <cell r="I63">
            <v>612.45099999999991</v>
          </cell>
          <cell r="J63">
            <v>658.8359999999999</v>
          </cell>
          <cell r="K63">
            <v>696.36500000000001</v>
          </cell>
          <cell r="L63">
            <v>701.58699999999999</v>
          </cell>
          <cell r="M63">
            <v>704.27800000000002</v>
          </cell>
          <cell r="N63">
            <v>682.05499999999995</v>
          </cell>
          <cell r="O63">
            <v>642.09800000000007</v>
          </cell>
          <cell r="P63">
            <v>619.21199999999999</v>
          </cell>
          <cell r="Q63">
            <v>602.88</v>
          </cell>
          <cell r="R63">
            <v>603.66100000000006</v>
          </cell>
          <cell r="S63">
            <v>602.81100000000004</v>
          </cell>
          <cell r="T63">
            <v>624.64799999999991</v>
          </cell>
          <cell r="U63">
            <v>674.80200000000013</v>
          </cell>
          <cell r="V63">
            <v>685.34899999999993</v>
          </cell>
          <cell r="W63">
            <v>652.62099999999998</v>
          </cell>
          <cell r="X63">
            <v>615.58299999999997</v>
          </cell>
          <cell r="Y63">
            <v>573.25800000000004</v>
          </cell>
        </row>
        <row r="64">
          <cell r="B64">
            <v>2124.0650000000001</v>
          </cell>
          <cell r="C64">
            <v>1988.64</v>
          </cell>
          <cell r="D64">
            <v>1847.2069999999999</v>
          </cell>
          <cell r="E64">
            <v>1777.9690000000001</v>
          </cell>
          <cell r="F64">
            <v>1781.6989999999998</v>
          </cell>
          <cell r="G64">
            <v>1792.6760000000002</v>
          </cell>
          <cell r="H64">
            <v>1876.6990000000003</v>
          </cell>
          <cell r="I64">
            <v>2223.9010000000003</v>
          </cell>
          <cell r="J64">
            <v>2684.4610000000002</v>
          </cell>
          <cell r="K64">
            <v>3078.0219999999999</v>
          </cell>
          <cell r="L64">
            <v>3290.6239999999998</v>
          </cell>
          <cell r="M64">
            <v>3294.0809999999997</v>
          </cell>
          <cell r="N64">
            <v>3039.962</v>
          </cell>
          <cell r="O64">
            <v>2595.6250000000009</v>
          </cell>
          <cell r="P64">
            <v>2352.1240000000003</v>
          </cell>
          <cell r="Q64">
            <v>2171.1030000000001</v>
          </cell>
          <cell r="R64">
            <v>2031.8690000000004</v>
          </cell>
          <cell r="S64">
            <v>2054.6239999999998</v>
          </cell>
          <cell r="T64">
            <v>2241.7459999999996</v>
          </cell>
          <cell r="U64">
            <v>2728.7200000000003</v>
          </cell>
          <cell r="V64">
            <v>2917.7579999999998</v>
          </cell>
          <cell r="W64">
            <v>2645.384</v>
          </cell>
          <cell r="X64">
            <v>2319.9969999999998</v>
          </cell>
          <cell r="Y64">
            <v>1936.2740000000001</v>
          </cell>
        </row>
        <row r="66">
          <cell r="B66">
            <v>87.5</v>
          </cell>
          <cell r="C66">
            <v>81</v>
          </cell>
          <cell r="D66">
            <v>79</v>
          </cell>
          <cell r="E66">
            <v>77</v>
          </cell>
          <cell r="F66">
            <v>77</v>
          </cell>
          <cell r="G66">
            <v>77.5</v>
          </cell>
          <cell r="H66">
            <v>74</v>
          </cell>
          <cell r="I66">
            <v>78</v>
          </cell>
          <cell r="J66">
            <v>95</v>
          </cell>
          <cell r="K66">
            <v>94.5</v>
          </cell>
          <cell r="L66">
            <v>112</v>
          </cell>
          <cell r="M66">
            <v>98</v>
          </cell>
          <cell r="N66">
            <v>90</v>
          </cell>
          <cell r="O66">
            <v>82.5</v>
          </cell>
          <cell r="P66">
            <v>86</v>
          </cell>
          <cell r="Q66">
            <v>74</v>
          </cell>
          <cell r="R66">
            <v>73</v>
          </cell>
          <cell r="S66">
            <v>75.5</v>
          </cell>
          <cell r="T66">
            <v>76.5</v>
          </cell>
          <cell r="U66">
            <v>87</v>
          </cell>
          <cell r="V66">
            <v>88.5</v>
          </cell>
          <cell r="W66">
            <v>79</v>
          </cell>
          <cell r="X66">
            <v>74.5</v>
          </cell>
          <cell r="Y66">
            <v>74.5</v>
          </cell>
        </row>
        <row r="70">
          <cell r="C70">
            <v>40</v>
          </cell>
          <cell r="D70">
            <v>40</v>
          </cell>
          <cell r="E70">
            <v>40</v>
          </cell>
          <cell r="M70">
            <v>40</v>
          </cell>
          <cell r="N70">
            <v>80</v>
          </cell>
          <cell r="O70">
            <v>190</v>
          </cell>
          <cell r="P70">
            <v>103</v>
          </cell>
          <cell r="Q70">
            <v>110</v>
          </cell>
          <cell r="R70">
            <v>131</v>
          </cell>
        </row>
        <row r="71">
          <cell r="B71">
            <v>62</v>
          </cell>
          <cell r="C71">
            <v>36</v>
          </cell>
          <cell r="D71">
            <v>33</v>
          </cell>
          <cell r="E71">
            <v>33</v>
          </cell>
          <cell r="F71">
            <v>32</v>
          </cell>
          <cell r="G71">
            <v>32</v>
          </cell>
          <cell r="H71">
            <v>93</v>
          </cell>
          <cell r="I71">
            <v>99</v>
          </cell>
          <cell r="J71">
            <v>115</v>
          </cell>
          <cell r="K71">
            <v>118</v>
          </cell>
          <cell r="L71">
            <v>194</v>
          </cell>
          <cell r="M71">
            <v>255</v>
          </cell>
          <cell r="N71">
            <v>256</v>
          </cell>
          <cell r="O71">
            <v>331</v>
          </cell>
          <cell r="P71">
            <v>256</v>
          </cell>
          <cell r="Q71">
            <v>251</v>
          </cell>
          <cell r="R71">
            <v>270</v>
          </cell>
          <cell r="S71">
            <v>223</v>
          </cell>
          <cell r="T71">
            <v>93</v>
          </cell>
          <cell r="U71">
            <v>159</v>
          </cell>
          <cell r="V71">
            <v>129.37899999999999</v>
          </cell>
          <cell r="W71">
            <v>174.803</v>
          </cell>
          <cell r="X71">
            <v>32</v>
          </cell>
          <cell r="Y71">
            <v>86</v>
          </cell>
        </row>
        <row r="72">
          <cell r="B72">
            <v>17</v>
          </cell>
          <cell r="C72">
            <v>19</v>
          </cell>
          <cell r="D72">
            <v>20</v>
          </cell>
          <cell r="E72">
            <v>20</v>
          </cell>
          <cell r="F72">
            <v>17</v>
          </cell>
          <cell r="G72">
            <v>17</v>
          </cell>
          <cell r="H72">
            <v>17</v>
          </cell>
          <cell r="I72">
            <v>51</v>
          </cell>
          <cell r="J72">
            <v>49</v>
          </cell>
          <cell r="K72">
            <v>32</v>
          </cell>
          <cell r="L72">
            <v>42</v>
          </cell>
          <cell r="M72">
            <v>62</v>
          </cell>
          <cell r="N72">
            <v>167</v>
          </cell>
          <cell r="O72">
            <v>207</v>
          </cell>
          <cell r="P72">
            <v>222</v>
          </cell>
          <cell r="Q72">
            <v>145.55599999999998</v>
          </cell>
          <cell r="R72">
            <v>172</v>
          </cell>
          <cell r="S72">
            <v>22</v>
          </cell>
          <cell r="T72">
            <v>12</v>
          </cell>
          <cell r="U72">
            <v>21</v>
          </cell>
          <cell r="V72">
            <v>57</v>
          </cell>
          <cell r="W72">
            <v>52</v>
          </cell>
          <cell r="X72">
            <v>43</v>
          </cell>
          <cell r="Y72">
            <v>12</v>
          </cell>
        </row>
        <row r="73">
          <cell r="O73">
            <v>266</v>
          </cell>
          <cell r="P73">
            <v>266</v>
          </cell>
          <cell r="Q73">
            <v>266</v>
          </cell>
          <cell r="R73">
            <v>266</v>
          </cell>
        </row>
        <row r="74">
          <cell r="B74">
            <v>500</v>
          </cell>
          <cell r="C74">
            <v>236.1</v>
          </cell>
          <cell r="D74">
            <v>199.2</v>
          </cell>
          <cell r="E74">
            <v>218.4</v>
          </cell>
          <cell r="F74">
            <v>315.7</v>
          </cell>
          <cell r="G74">
            <v>274.89999999999998</v>
          </cell>
          <cell r="H74">
            <v>159.80000000000001</v>
          </cell>
          <cell r="I74">
            <v>323.39999999999998</v>
          </cell>
          <cell r="J74">
            <v>332.3</v>
          </cell>
          <cell r="K74">
            <v>198.4</v>
          </cell>
          <cell r="L74">
            <v>86</v>
          </cell>
          <cell r="P74">
            <v>256.7</v>
          </cell>
          <cell r="Q74">
            <v>263.5</v>
          </cell>
          <cell r="S74">
            <v>350.4</v>
          </cell>
          <cell r="T74">
            <v>500</v>
          </cell>
          <cell r="U74">
            <v>500</v>
          </cell>
          <cell r="V74">
            <v>500</v>
          </cell>
          <cell r="W74">
            <v>500</v>
          </cell>
          <cell r="X74">
            <v>500</v>
          </cell>
          <cell r="Y74">
            <v>500</v>
          </cell>
        </row>
      </sheetData>
      <sheetData sheetId="18">
        <row r="7">
          <cell r="B7">
            <v>60.37</v>
          </cell>
          <cell r="C7">
            <v>53.05</v>
          </cell>
          <cell r="D7">
            <v>50.46</v>
          </cell>
          <cell r="E7">
            <v>49.03</v>
          </cell>
          <cell r="F7">
            <v>49.43</v>
          </cell>
          <cell r="G7">
            <v>49.26</v>
          </cell>
          <cell r="H7">
            <v>48.38</v>
          </cell>
          <cell r="I7">
            <v>49.47</v>
          </cell>
          <cell r="J7">
            <v>50.76</v>
          </cell>
          <cell r="K7">
            <v>48.08</v>
          </cell>
          <cell r="L7">
            <v>46.18</v>
          </cell>
          <cell r="M7">
            <v>42.08</v>
          </cell>
          <cell r="N7">
            <v>31.18</v>
          </cell>
          <cell r="O7">
            <v>9.99</v>
          </cell>
          <cell r="P7">
            <v>3</v>
          </cell>
          <cell r="Q7">
            <v>3</v>
          </cell>
          <cell r="R7">
            <v>8</v>
          </cell>
          <cell r="S7">
            <v>35.770000000000003</v>
          </cell>
          <cell r="T7">
            <v>53.31</v>
          </cell>
          <cell r="U7">
            <v>60.37</v>
          </cell>
          <cell r="V7">
            <v>68.650000000000006</v>
          </cell>
          <cell r="W7">
            <v>67.930000000000007</v>
          </cell>
          <cell r="X7">
            <v>69.569999999999993</v>
          </cell>
          <cell r="Y7">
            <v>60.37</v>
          </cell>
        </row>
      </sheetData>
      <sheetData sheetId="19"/>
      <sheetData sheetId="20">
        <row r="5">
          <cell r="A5" t="str">
            <v>AXPO_ROMANIA</v>
          </cell>
        </row>
        <row r="6">
          <cell r="A6" t="str">
            <v>AYEN_ENERGIJA</v>
          </cell>
        </row>
        <row r="7">
          <cell r="A7" t="str">
            <v>CEZ_AS</v>
          </cell>
        </row>
        <row r="8">
          <cell r="A8" t="str">
            <v>DANSKECOM</v>
          </cell>
        </row>
        <row r="9">
          <cell r="A9" t="str">
            <v>DAPEEP</v>
          </cell>
        </row>
        <row r="10">
          <cell r="A10" t="str">
            <v>DUFERCO_HELLAS</v>
          </cell>
        </row>
        <row r="11">
          <cell r="A11" t="str">
            <v>EFT_SLOVENIA</v>
          </cell>
        </row>
        <row r="12">
          <cell r="A12" t="str">
            <v>ELINVERD</v>
          </cell>
        </row>
        <row r="13">
          <cell r="A13" t="str">
            <v>ELPEDISON</v>
          </cell>
        </row>
        <row r="14">
          <cell r="A14" t="str">
            <v>ENSCO-AG-ST</v>
          </cell>
        </row>
        <row r="15">
          <cell r="A15" t="str">
            <v>EUNICE_AGG</v>
          </cell>
        </row>
        <row r="16">
          <cell r="A16" t="str">
            <v>FORENA</v>
          </cell>
        </row>
        <row r="17">
          <cell r="A17" t="str">
            <v>GEN-I-ATHENS</v>
          </cell>
        </row>
        <row r="18">
          <cell r="A18" t="str">
            <v>GREENENV</v>
          </cell>
        </row>
        <row r="19">
          <cell r="A19" t="str">
            <v>HERON</v>
          </cell>
        </row>
        <row r="20">
          <cell r="A20" t="str">
            <v>HERON_II_VIOTIAS</v>
          </cell>
        </row>
        <row r="21">
          <cell r="A21" t="str">
            <v>HSE</v>
          </cell>
        </row>
        <row r="22">
          <cell r="A22" t="str">
            <v>INACCESS</v>
          </cell>
        </row>
        <row r="23">
          <cell r="A23" t="str">
            <v>INTERENERGO</v>
          </cell>
        </row>
        <row r="24">
          <cell r="A24" t="str">
            <v>LIG_MEGALOPOLIS</v>
          </cell>
        </row>
        <row r="25">
          <cell r="A25" t="str">
            <v>MOH</v>
          </cell>
        </row>
        <row r="26">
          <cell r="A26" t="str">
            <v>MYTILINEOS</v>
          </cell>
        </row>
        <row r="27">
          <cell r="A27" t="str">
            <v>NRG_TRADING_HOUS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RENOPTIPOWER</v>
          </cell>
        </row>
        <row r="31">
          <cell r="A31" t="str">
            <v>SENTRADE</v>
          </cell>
        </row>
        <row r="32">
          <cell r="A32" t="str">
            <v>SOLARENERGY</v>
          </cell>
        </row>
        <row r="33">
          <cell r="A33" t="str">
            <v>STATKRAFT-DE1</v>
          </cell>
        </row>
        <row r="34">
          <cell r="A34" t="str">
            <v>TERNA_ENERGY</v>
          </cell>
        </row>
        <row r="35">
          <cell r="A35" t="str">
            <v>WATT_AND_VOLT</v>
          </cell>
        </row>
        <row r="36">
          <cell r="A36" t="str">
            <v>WOOTIS</v>
          </cell>
        </row>
        <row r="37">
          <cell r="A37" t="str">
            <v>COUPLING_CBS</v>
          </cell>
        </row>
        <row r="42">
          <cell r="A42" t="str">
            <v>ADMIE</v>
          </cell>
        </row>
        <row r="43">
          <cell r="A43" t="str">
            <v>ALPIQ_ENERGY</v>
          </cell>
        </row>
        <row r="44">
          <cell r="A44" t="str">
            <v>ATTIKI_GSC</v>
          </cell>
        </row>
        <row r="45">
          <cell r="A45" t="str">
            <v>AXPO_ROMANIA</v>
          </cell>
        </row>
        <row r="46">
          <cell r="A46" t="str">
            <v>AYEN_ENERGIJA</v>
          </cell>
        </row>
        <row r="47">
          <cell r="A47" t="str">
            <v>CEZ_AS</v>
          </cell>
        </row>
        <row r="48">
          <cell r="A48" t="str">
            <v>DANSKECOM</v>
          </cell>
        </row>
        <row r="49">
          <cell r="A49" t="str">
            <v>ELINOIL</v>
          </cell>
        </row>
        <row r="50">
          <cell r="A50" t="str">
            <v>ELPEDISON</v>
          </cell>
        </row>
        <row r="51">
          <cell r="A51" t="str">
            <v>ELTA</v>
          </cell>
        </row>
        <row r="52">
          <cell r="A52" t="str">
            <v>ENSCO-AG-ST</v>
          </cell>
        </row>
        <row r="53">
          <cell r="A53" t="str">
            <v>EPA_THESS</v>
          </cell>
        </row>
        <row r="54">
          <cell r="A54" t="str">
            <v>EUNICE_TRADING</v>
          </cell>
        </row>
        <row r="55">
          <cell r="A55" t="str">
            <v>EVN_TRADING_SEE</v>
          </cell>
        </row>
        <row r="56">
          <cell r="A56" t="str">
            <v>GEN-I-ATHENS</v>
          </cell>
        </row>
        <row r="57">
          <cell r="A57" t="str">
            <v>GREENENV</v>
          </cell>
        </row>
        <row r="58">
          <cell r="A58" t="str">
            <v>HERON</v>
          </cell>
        </row>
        <row r="59">
          <cell r="A59" t="str">
            <v>HSE</v>
          </cell>
        </row>
        <row r="60">
          <cell r="A60" t="str">
            <v>INTERENERGO</v>
          </cell>
        </row>
        <row r="61">
          <cell r="A61" t="str">
            <v>KEN</v>
          </cell>
        </row>
        <row r="62">
          <cell r="A62" t="str">
            <v>KVMARKOUSA</v>
          </cell>
        </row>
        <row r="63">
          <cell r="A63" t="str">
            <v>LE_TRADING</v>
          </cell>
        </row>
        <row r="64">
          <cell r="A64" t="str">
            <v>LIG_MEGALOPOLIS</v>
          </cell>
        </row>
        <row r="65">
          <cell r="A65" t="str">
            <v>LIG_MELITIS</v>
          </cell>
        </row>
        <row r="66">
          <cell r="A66" t="str">
            <v>MYTILINEOS</v>
          </cell>
        </row>
        <row r="67">
          <cell r="A67" t="str">
            <v>NRG_TRADING_HOUS</v>
          </cell>
        </row>
        <row r="68">
          <cell r="A68" t="str">
            <v>OTEESTATE</v>
          </cell>
        </row>
        <row r="69">
          <cell r="A69" t="str">
            <v>PETROGAZ</v>
          </cell>
        </row>
        <row r="70">
          <cell r="A70" t="str">
            <v>PPC</v>
          </cell>
        </row>
        <row r="71">
          <cell r="A71" t="str">
            <v>SOLARENERGY</v>
          </cell>
        </row>
        <row r="72">
          <cell r="A72" t="str">
            <v>STATKRAFT-DE1</v>
          </cell>
        </row>
        <row r="73">
          <cell r="A73" t="str">
            <v>VIENER</v>
          </cell>
        </row>
        <row r="74">
          <cell r="A74" t="str">
            <v>VIOLAR</v>
          </cell>
        </row>
        <row r="75">
          <cell r="A75" t="str">
            <v>VOLTERRA</v>
          </cell>
        </row>
        <row r="76">
          <cell r="A76" t="str">
            <v>VOLTON</v>
          </cell>
        </row>
        <row r="77">
          <cell r="A77" t="str">
            <v>WATT_AND_VOLT</v>
          </cell>
        </row>
        <row r="78">
          <cell r="A7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44319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1">
        <row r="2">
          <cell r="C2">
            <v>44320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768.37860000000001</v>
          </cell>
          <cell r="J12">
            <v>768.37900000000002</v>
          </cell>
          <cell r="K12">
            <v>768.37900000000002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264.6542</v>
          </cell>
          <cell r="J13">
            <v>264.654</v>
          </cell>
          <cell r="K13">
            <v>264.654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11.5738</v>
          </cell>
          <cell r="J15">
            <v>11.574</v>
          </cell>
          <cell r="K15">
            <v>11.574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43.301299999999998</v>
          </cell>
          <cell r="J25">
            <v>43.301000000000002</v>
          </cell>
          <cell r="K25">
            <v>43.301000000000002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19.989999999999998</v>
          </cell>
          <cell r="J26">
            <v>19.989999999999998</v>
          </cell>
          <cell r="K26">
            <v>19.989999999999998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219.1438</v>
          </cell>
          <cell r="J27">
            <v>219.14400000000001</v>
          </cell>
          <cell r="K27">
            <v>219.14400000000001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44320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1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1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L8" sqref="AL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44319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324</v>
      </c>
      <c r="C4" s="18">
        <v>309</v>
      </c>
      <c r="D4" s="18">
        <v>309</v>
      </c>
      <c r="E4" s="18">
        <v>309</v>
      </c>
      <c r="F4" s="18">
        <v>309</v>
      </c>
      <c r="G4" s="18">
        <v>309</v>
      </c>
      <c r="H4" s="18">
        <v>309</v>
      </c>
      <c r="I4" s="18">
        <v>309</v>
      </c>
      <c r="J4" s="18">
        <v>319</v>
      </c>
      <c r="K4" s="18">
        <v>319</v>
      </c>
      <c r="L4" s="18">
        <v>319</v>
      </c>
      <c r="M4" s="18">
        <v>319</v>
      </c>
      <c r="N4" s="18">
        <v>319</v>
      </c>
      <c r="O4" s="18">
        <v>319</v>
      </c>
      <c r="P4" s="18">
        <v>333</v>
      </c>
      <c r="Q4" s="18">
        <v>330</v>
      </c>
      <c r="R4" s="18">
        <v>309</v>
      </c>
      <c r="S4" s="18">
        <v>309</v>
      </c>
      <c r="T4" s="18">
        <v>316</v>
      </c>
      <c r="U4" s="18">
        <v>309</v>
      </c>
      <c r="V4" s="18">
        <v>324</v>
      </c>
      <c r="W4" s="18">
        <v>330</v>
      </c>
      <c r="X4" s="18">
        <v>329</v>
      </c>
      <c r="Y4" s="18">
        <v>309</v>
      </c>
      <c r="Z4" s="19"/>
      <c r="AA4" s="20">
        <f>SUM(B4:Z4)</f>
        <v>7599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486</v>
      </c>
      <c r="C7" s="18">
        <v>486</v>
      </c>
      <c r="D7" s="18">
        <v>486</v>
      </c>
      <c r="E7" s="18">
        <v>486</v>
      </c>
      <c r="F7" s="18">
        <v>486</v>
      </c>
      <c r="G7" s="18">
        <v>486</v>
      </c>
      <c r="H7" s="18">
        <v>486</v>
      </c>
      <c r="I7" s="18">
        <v>476</v>
      </c>
      <c r="J7" s="18">
        <v>476</v>
      </c>
      <c r="K7" s="18">
        <v>494</v>
      </c>
      <c r="L7" s="18">
        <v>494</v>
      </c>
      <c r="M7" s="18">
        <v>494</v>
      </c>
      <c r="N7" s="18">
        <v>494</v>
      </c>
      <c r="O7" s="18">
        <v>486</v>
      </c>
      <c r="P7" s="18">
        <v>486</v>
      </c>
      <c r="Q7" s="18">
        <v>486</v>
      </c>
      <c r="R7" s="18">
        <v>486</v>
      </c>
      <c r="S7" s="18">
        <v>503</v>
      </c>
      <c r="T7" s="18">
        <v>503</v>
      </c>
      <c r="U7" s="18">
        <v>506</v>
      </c>
      <c r="V7" s="18">
        <v>506</v>
      </c>
      <c r="W7" s="18">
        <v>514</v>
      </c>
      <c r="X7" s="18">
        <v>514</v>
      </c>
      <c r="Y7" s="18">
        <v>514</v>
      </c>
      <c r="Z7" s="19"/>
      <c r="AA7" s="20">
        <f>SUM(B7:Z7)</f>
        <v>11834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309</v>
      </c>
      <c r="C10" s="33">
        <v>309</v>
      </c>
      <c r="D10" s="33">
        <v>309</v>
      </c>
      <c r="E10" s="33">
        <v>309</v>
      </c>
      <c r="F10" s="33">
        <v>309</v>
      </c>
      <c r="G10" s="33">
        <v>309</v>
      </c>
      <c r="H10" s="33">
        <v>309</v>
      </c>
      <c r="I10" s="33">
        <v>309</v>
      </c>
      <c r="J10" s="33">
        <v>309</v>
      </c>
      <c r="K10" s="33">
        <v>309</v>
      </c>
      <c r="L10" s="33">
        <v>309</v>
      </c>
      <c r="M10" s="33">
        <v>309</v>
      </c>
      <c r="N10" s="33">
        <v>309</v>
      </c>
      <c r="O10" s="33">
        <v>309</v>
      </c>
      <c r="P10" s="33">
        <v>309</v>
      </c>
      <c r="Q10" s="33">
        <v>309</v>
      </c>
      <c r="R10" s="33">
        <v>309</v>
      </c>
      <c r="S10" s="33">
        <v>309</v>
      </c>
      <c r="T10" s="33">
        <v>309</v>
      </c>
      <c r="U10" s="33">
        <v>309</v>
      </c>
      <c r="V10" s="33">
        <v>309</v>
      </c>
      <c r="W10" s="33">
        <v>309</v>
      </c>
      <c r="X10" s="33">
        <v>309</v>
      </c>
      <c r="Y10" s="33">
        <v>309</v>
      </c>
      <c r="Z10" s="34"/>
      <c r="AA10" s="35">
        <f>SUM(B10:Z10)</f>
        <v>7416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309</v>
      </c>
      <c r="C14" s="48">
        <f t="shared" ref="C14:AA14" si="0">SUM(C10:C13)</f>
        <v>309</v>
      </c>
      <c r="D14" s="48">
        <f t="shared" si="0"/>
        <v>309</v>
      </c>
      <c r="E14" s="48">
        <f t="shared" si="0"/>
        <v>309</v>
      </c>
      <c r="F14" s="48">
        <f t="shared" si="0"/>
        <v>309</v>
      </c>
      <c r="G14" s="48">
        <f t="shared" si="0"/>
        <v>309</v>
      </c>
      <c r="H14" s="48">
        <f t="shared" si="0"/>
        <v>309</v>
      </c>
      <c r="I14" s="48">
        <f t="shared" si="0"/>
        <v>309</v>
      </c>
      <c r="J14" s="48">
        <f t="shared" si="0"/>
        <v>309</v>
      </c>
      <c r="K14" s="48">
        <f t="shared" si="0"/>
        <v>309</v>
      </c>
      <c r="L14" s="48">
        <f t="shared" si="0"/>
        <v>309</v>
      </c>
      <c r="M14" s="48">
        <f t="shared" si="0"/>
        <v>309</v>
      </c>
      <c r="N14" s="48">
        <f t="shared" si="0"/>
        <v>309</v>
      </c>
      <c r="O14" s="48">
        <f t="shared" si="0"/>
        <v>309</v>
      </c>
      <c r="P14" s="48">
        <f t="shared" si="0"/>
        <v>309</v>
      </c>
      <c r="Q14" s="48">
        <f t="shared" si="0"/>
        <v>309</v>
      </c>
      <c r="R14" s="48">
        <f t="shared" si="0"/>
        <v>309</v>
      </c>
      <c r="S14" s="48">
        <f t="shared" si="0"/>
        <v>309</v>
      </c>
      <c r="T14" s="48">
        <f t="shared" si="0"/>
        <v>309</v>
      </c>
      <c r="U14" s="48">
        <f t="shared" si="0"/>
        <v>309</v>
      </c>
      <c r="V14" s="48">
        <f t="shared" si="0"/>
        <v>309</v>
      </c>
      <c r="W14" s="48">
        <f t="shared" si="0"/>
        <v>309</v>
      </c>
      <c r="X14" s="48">
        <f t="shared" si="0"/>
        <v>309</v>
      </c>
      <c r="Y14" s="48">
        <f t="shared" si="0"/>
        <v>309</v>
      </c>
      <c r="Z14" s="49">
        <f t="shared" si="0"/>
        <v>0</v>
      </c>
      <c r="AA14" s="50">
        <f t="shared" si="0"/>
        <v>7416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309</v>
      </c>
      <c r="C18" s="62">
        <v>309</v>
      </c>
      <c r="D18" s="62">
        <v>309</v>
      </c>
      <c r="E18" s="62">
        <v>309</v>
      </c>
      <c r="F18" s="62">
        <v>309</v>
      </c>
      <c r="G18" s="62">
        <v>309</v>
      </c>
      <c r="H18" s="62">
        <v>309</v>
      </c>
      <c r="I18" s="62">
        <v>309</v>
      </c>
      <c r="J18" s="62">
        <v>309</v>
      </c>
      <c r="K18" s="62">
        <v>309</v>
      </c>
      <c r="L18" s="62">
        <v>309</v>
      </c>
      <c r="M18" s="62">
        <v>309</v>
      </c>
      <c r="N18" s="62">
        <v>309</v>
      </c>
      <c r="O18" s="62">
        <v>309</v>
      </c>
      <c r="P18" s="62">
        <v>309</v>
      </c>
      <c r="Q18" s="62">
        <v>309</v>
      </c>
      <c r="R18" s="62">
        <v>309</v>
      </c>
      <c r="S18" s="62">
        <v>309</v>
      </c>
      <c r="T18" s="62">
        <v>309</v>
      </c>
      <c r="U18" s="62">
        <v>309</v>
      </c>
      <c r="V18" s="62">
        <v>309</v>
      </c>
      <c r="W18" s="62">
        <v>309</v>
      </c>
      <c r="X18" s="62">
        <v>309</v>
      </c>
      <c r="Y18" s="62">
        <v>309</v>
      </c>
      <c r="Z18" s="63"/>
      <c r="AA18" s="64">
        <f>SUM(B18:Z18)</f>
        <v>7416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309</v>
      </c>
      <c r="C22" s="48">
        <f t="shared" si="1"/>
        <v>309</v>
      </c>
      <c r="D22" s="48">
        <f t="shared" si="1"/>
        <v>309</v>
      </c>
      <c r="E22" s="48">
        <f t="shared" si="1"/>
        <v>309</v>
      </c>
      <c r="F22" s="48">
        <f t="shared" si="1"/>
        <v>309</v>
      </c>
      <c r="G22" s="48">
        <f t="shared" si="1"/>
        <v>309</v>
      </c>
      <c r="H22" s="48">
        <f t="shared" si="1"/>
        <v>309</v>
      </c>
      <c r="I22" s="48">
        <f t="shared" si="1"/>
        <v>309</v>
      </c>
      <c r="J22" s="48">
        <f t="shared" si="1"/>
        <v>309</v>
      </c>
      <c r="K22" s="48">
        <f t="shared" si="1"/>
        <v>309</v>
      </c>
      <c r="L22" s="48">
        <f t="shared" si="1"/>
        <v>309</v>
      </c>
      <c r="M22" s="48">
        <f t="shared" si="1"/>
        <v>309</v>
      </c>
      <c r="N22" s="48">
        <f t="shared" si="1"/>
        <v>309</v>
      </c>
      <c r="O22" s="48">
        <f t="shared" si="1"/>
        <v>309</v>
      </c>
      <c r="P22" s="48">
        <f t="shared" si="1"/>
        <v>309</v>
      </c>
      <c r="Q22" s="48">
        <f t="shared" si="1"/>
        <v>309</v>
      </c>
      <c r="R22" s="48">
        <f t="shared" si="1"/>
        <v>309</v>
      </c>
      <c r="S22" s="48">
        <f t="shared" si="1"/>
        <v>309</v>
      </c>
      <c r="T22" s="48">
        <f t="shared" si="1"/>
        <v>309</v>
      </c>
      <c r="U22" s="48">
        <f t="shared" si="1"/>
        <v>309</v>
      </c>
      <c r="V22" s="48">
        <f t="shared" si="1"/>
        <v>309</v>
      </c>
      <c r="W22" s="48">
        <f t="shared" si="1"/>
        <v>309</v>
      </c>
      <c r="X22" s="48">
        <f t="shared" si="1"/>
        <v>309</v>
      </c>
      <c r="Y22" s="48">
        <f t="shared" si="1"/>
        <v>309</v>
      </c>
      <c r="Z22" s="49">
        <f t="shared" si="1"/>
        <v>0</v>
      </c>
      <c r="AA22" s="50">
        <f t="shared" si="1"/>
        <v>7416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3"/>
      <c r="AA25" s="59">
        <f>SUM(B25:Z25)</f>
        <v>0</v>
      </c>
    </row>
    <row r="26" spans="1:27" ht="20.100000000000001" customHeight="1" x14ac:dyDescent="0.2">
      <c r="A26" s="74" t="s">
        <v>21</v>
      </c>
      <c r="B26" s="75">
        <v>40</v>
      </c>
      <c r="C26" s="76">
        <v>40</v>
      </c>
      <c r="D26" s="76">
        <v>40</v>
      </c>
      <c r="E26" s="76">
        <v>40</v>
      </c>
      <c r="F26" s="76">
        <v>40</v>
      </c>
      <c r="G26" s="76">
        <v>40</v>
      </c>
      <c r="H26" s="76">
        <v>40</v>
      </c>
      <c r="I26" s="76">
        <v>40</v>
      </c>
      <c r="J26" s="76">
        <v>40</v>
      </c>
      <c r="K26" s="76">
        <v>50</v>
      </c>
      <c r="L26" s="76">
        <v>50</v>
      </c>
      <c r="M26" s="76">
        <v>50</v>
      </c>
      <c r="N26" s="76">
        <v>50</v>
      </c>
      <c r="O26" s="76">
        <v>50</v>
      </c>
      <c r="P26" s="76">
        <v>50</v>
      </c>
      <c r="Q26" s="76">
        <v>50</v>
      </c>
      <c r="R26" s="76">
        <v>50</v>
      </c>
      <c r="S26" s="76">
        <v>60</v>
      </c>
      <c r="T26" s="76">
        <v>60</v>
      </c>
      <c r="U26" s="76">
        <v>60</v>
      </c>
      <c r="V26" s="76">
        <v>60</v>
      </c>
      <c r="W26" s="76">
        <v>60</v>
      </c>
      <c r="X26" s="76">
        <v>60</v>
      </c>
      <c r="Y26" s="76">
        <v>60</v>
      </c>
      <c r="Z26" s="77"/>
      <c r="AA26" s="64">
        <f>SUM(B26:Z26)</f>
        <v>1180</v>
      </c>
    </row>
    <row r="27" spans="1:27" ht="20.100000000000001" customHeight="1" x14ac:dyDescent="0.2">
      <c r="A27" s="74" t="s">
        <v>22</v>
      </c>
      <c r="B27" s="75">
        <v>105</v>
      </c>
      <c r="C27" s="76">
        <v>105</v>
      </c>
      <c r="D27" s="76">
        <v>105</v>
      </c>
      <c r="E27" s="76">
        <v>105</v>
      </c>
      <c r="F27" s="76">
        <v>105</v>
      </c>
      <c r="G27" s="76">
        <v>105</v>
      </c>
      <c r="H27" s="76">
        <v>105</v>
      </c>
      <c r="I27" s="76">
        <v>95</v>
      </c>
      <c r="J27" s="76">
        <v>95</v>
      </c>
      <c r="K27" s="76">
        <v>103</v>
      </c>
      <c r="L27" s="76">
        <v>103</v>
      </c>
      <c r="M27" s="76">
        <v>103</v>
      </c>
      <c r="N27" s="76">
        <v>103</v>
      </c>
      <c r="O27" s="76">
        <v>95</v>
      </c>
      <c r="P27" s="76">
        <v>95</v>
      </c>
      <c r="Q27" s="76">
        <v>95</v>
      </c>
      <c r="R27" s="76">
        <v>95</v>
      </c>
      <c r="S27" s="76">
        <v>102</v>
      </c>
      <c r="T27" s="76">
        <v>102</v>
      </c>
      <c r="U27" s="76">
        <v>105</v>
      </c>
      <c r="V27" s="76">
        <v>105</v>
      </c>
      <c r="W27" s="76">
        <v>113</v>
      </c>
      <c r="X27" s="76">
        <v>113</v>
      </c>
      <c r="Y27" s="76">
        <v>113</v>
      </c>
      <c r="Z27" s="77"/>
      <c r="AA27" s="64">
        <f>SUM(B27:Z27)</f>
        <v>2470</v>
      </c>
    </row>
    <row r="28" spans="1:27" ht="20.100000000000001" customHeight="1" x14ac:dyDescent="0.2">
      <c r="A28" s="74" t="s">
        <v>23</v>
      </c>
      <c r="B28" s="75">
        <v>32</v>
      </c>
      <c r="C28" s="76">
        <v>32</v>
      </c>
      <c r="D28" s="76">
        <v>32</v>
      </c>
      <c r="E28" s="76">
        <v>32</v>
      </c>
      <c r="F28" s="76">
        <v>32</v>
      </c>
      <c r="G28" s="76">
        <v>32</v>
      </c>
      <c r="H28" s="76">
        <v>32</v>
      </c>
      <c r="I28" s="76">
        <v>32</v>
      </c>
      <c r="J28" s="76">
        <v>32</v>
      </c>
      <c r="K28" s="76">
        <v>32</v>
      </c>
      <c r="L28" s="76">
        <v>32</v>
      </c>
      <c r="M28" s="76">
        <v>32</v>
      </c>
      <c r="N28" s="76">
        <v>32</v>
      </c>
      <c r="O28" s="76">
        <v>32</v>
      </c>
      <c r="P28" s="76">
        <v>32</v>
      </c>
      <c r="Q28" s="76">
        <v>32</v>
      </c>
      <c r="R28" s="76">
        <v>32</v>
      </c>
      <c r="S28" s="76">
        <v>32</v>
      </c>
      <c r="T28" s="76">
        <v>32</v>
      </c>
      <c r="U28" s="76">
        <v>32</v>
      </c>
      <c r="V28" s="76">
        <v>32</v>
      </c>
      <c r="W28" s="76">
        <v>32</v>
      </c>
      <c r="X28" s="76">
        <v>32</v>
      </c>
      <c r="Y28" s="76">
        <v>32</v>
      </c>
      <c r="Z28" s="77"/>
      <c r="AA28" s="64">
        <f>SUM(B28:Z28)</f>
        <v>768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177</v>
      </c>
      <c r="C30" s="48">
        <f t="shared" ref="C30:AA30" si="2">SUM(C25:C29)</f>
        <v>177</v>
      </c>
      <c r="D30" s="48">
        <f t="shared" si="2"/>
        <v>177</v>
      </c>
      <c r="E30" s="48">
        <f t="shared" si="2"/>
        <v>177</v>
      </c>
      <c r="F30" s="48">
        <f t="shared" si="2"/>
        <v>177</v>
      </c>
      <c r="G30" s="48">
        <f t="shared" si="2"/>
        <v>177</v>
      </c>
      <c r="H30" s="48">
        <f t="shared" si="2"/>
        <v>177</v>
      </c>
      <c r="I30" s="48">
        <f t="shared" si="2"/>
        <v>167</v>
      </c>
      <c r="J30" s="48">
        <f t="shared" si="2"/>
        <v>167</v>
      </c>
      <c r="K30" s="48">
        <f t="shared" si="2"/>
        <v>185</v>
      </c>
      <c r="L30" s="48">
        <f t="shared" si="2"/>
        <v>185</v>
      </c>
      <c r="M30" s="48">
        <f t="shared" si="2"/>
        <v>185</v>
      </c>
      <c r="N30" s="48">
        <f t="shared" si="2"/>
        <v>185</v>
      </c>
      <c r="O30" s="48">
        <f t="shared" si="2"/>
        <v>177</v>
      </c>
      <c r="P30" s="48">
        <f t="shared" si="2"/>
        <v>177</v>
      </c>
      <c r="Q30" s="48">
        <f t="shared" si="2"/>
        <v>177</v>
      </c>
      <c r="R30" s="48">
        <f t="shared" si="2"/>
        <v>177</v>
      </c>
      <c r="S30" s="48">
        <f t="shared" si="2"/>
        <v>194</v>
      </c>
      <c r="T30" s="48">
        <f t="shared" si="2"/>
        <v>194</v>
      </c>
      <c r="U30" s="48">
        <f t="shared" si="2"/>
        <v>197</v>
      </c>
      <c r="V30" s="48">
        <f t="shared" si="2"/>
        <v>197</v>
      </c>
      <c r="W30" s="48">
        <f t="shared" si="2"/>
        <v>205</v>
      </c>
      <c r="X30" s="48">
        <f t="shared" si="2"/>
        <v>205</v>
      </c>
      <c r="Y30" s="48">
        <f t="shared" si="2"/>
        <v>205</v>
      </c>
      <c r="Z30" s="49">
        <f t="shared" si="2"/>
        <v>0</v>
      </c>
      <c r="AA30" s="50">
        <f t="shared" si="2"/>
        <v>4418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>
        <v>15</v>
      </c>
      <c r="C33" s="76"/>
      <c r="D33" s="76"/>
      <c r="E33" s="76"/>
      <c r="F33" s="76"/>
      <c r="G33" s="76"/>
      <c r="H33" s="76"/>
      <c r="I33" s="76"/>
      <c r="J33" s="76">
        <v>10</v>
      </c>
      <c r="K33" s="76">
        <v>10</v>
      </c>
      <c r="L33" s="76">
        <v>10</v>
      </c>
      <c r="M33" s="76">
        <v>10</v>
      </c>
      <c r="N33" s="76">
        <v>10</v>
      </c>
      <c r="O33" s="76">
        <v>10</v>
      </c>
      <c r="P33" s="76">
        <v>24</v>
      </c>
      <c r="Q33" s="76">
        <v>21</v>
      </c>
      <c r="R33" s="76"/>
      <c r="S33" s="76"/>
      <c r="T33" s="76">
        <v>7</v>
      </c>
      <c r="U33" s="76"/>
      <c r="V33" s="76"/>
      <c r="W33" s="76">
        <v>6</v>
      </c>
      <c r="X33" s="76">
        <v>20</v>
      </c>
      <c r="Y33" s="80"/>
      <c r="Z33" s="77"/>
      <c r="AA33" s="64">
        <f>SUM(B33:Z33)</f>
        <v>153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>
        <v>15</v>
      </c>
      <c r="W34" s="76">
        <v>15</v>
      </c>
      <c r="X34" s="76"/>
      <c r="Y34" s="80"/>
      <c r="Z34" s="77"/>
      <c r="AA34" s="64">
        <f>SUM(B34:Z34)</f>
        <v>30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15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10</v>
      </c>
      <c r="K37" s="48">
        <f t="shared" si="3"/>
        <v>10</v>
      </c>
      <c r="L37" s="48">
        <f t="shared" si="3"/>
        <v>10</v>
      </c>
      <c r="M37" s="48">
        <f t="shared" si="3"/>
        <v>10</v>
      </c>
      <c r="N37" s="48">
        <f t="shared" si="3"/>
        <v>10</v>
      </c>
      <c r="O37" s="48">
        <f t="shared" si="3"/>
        <v>10</v>
      </c>
      <c r="P37" s="48">
        <f t="shared" si="3"/>
        <v>24</v>
      </c>
      <c r="Q37" s="48">
        <f t="shared" si="3"/>
        <v>21</v>
      </c>
      <c r="R37" s="48">
        <f t="shared" si="3"/>
        <v>0</v>
      </c>
      <c r="S37" s="48">
        <f t="shared" si="3"/>
        <v>0</v>
      </c>
      <c r="T37" s="48">
        <f t="shared" si="3"/>
        <v>7</v>
      </c>
      <c r="U37" s="48">
        <f t="shared" si="3"/>
        <v>0</v>
      </c>
      <c r="V37" s="48">
        <f t="shared" si="3"/>
        <v>15</v>
      </c>
      <c r="W37" s="48">
        <f t="shared" si="3"/>
        <v>21</v>
      </c>
      <c r="X37" s="48">
        <f t="shared" si="3"/>
        <v>20</v>
      </c>
      <c r="Y37" s="48">
        <f t="shared" si="3"/>
        <v>0</v>
      </c>
      <c r="Z37" s="49">
        <f t="shared" si="3"/>
        <v>0</v>
      </c>
      <c r="AA37" s="50">
        <f t="shared" si="3"/>
        <v>183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2021-05-02T07:31:23Z</dcterms:created>
  <dcterms:modified xsi:type="dcterms:W3CDTF">2021-05-02T07:31:23Z</dcterms:modified>
</cp:coreProperties>
</file>