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[1]SPOT_Orders_OverView_01!$A$28:$A$42</definedName>
    <definedName name="MKT_OVW_PARTICIPANTS_S">[1]SPOT_Orders_OverView_01!$A$5:$A$24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<sst xmlns="http://schemas.openxmlformats.org/spreadsheetml/2006/main" count="38" uniqueCount="33">
  <si>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</si>
  <si>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21/04/2021 11:13:13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</si>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</sst>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44308</v>
          </cell>
        </row>
        <row r="5">
          <cell r="C5" t="str">
            <v>DAM</v>
          </cell>
        </row>
        <row r="26">
          <cell r="C26">
            <v>25.243000000000002</v>
          </cell>
        </row>
        <row r="27">
          <cell r="C27">
            <v>0</v>
          </cell>
        </row>
        <row r="28">
          <cell r="C28">
            <v>300</v>
          </cell>
        </row>
        <row r="29">
          <cell r="C29">
            <v>0</v>
          </cell>
        </row>
        <row r="30">
          <cell r="C30">
            <v>179.947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138.703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33.67</v>
          </cell>
        </row>
        <row r="39">
          <cell r="C39">
            <v>14.747000000000002</v>
          </cell>
        </row>
        <row r="40">
          <cell r="C40">
            <v>24.012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325.24299999999999</v>
          </cell>
        </row>
        <row r="47">
          <cell r="C47">
            <v>246.22099999999998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65</v>
          </cell>
          <cell r="C7">
            <v>59.94</v>
          </cell>
          <cell r="D7">
            <v>58.45</v>
          </cell>
          <cell r="E7">
            <v>58.45</v>
          </cell>
          <cell r="F7">
            <v>55.21</v>
          </cell>
          <cell r="G7">
            <v>63.17</v>
          </cell>
          <cell r="H7">
            <v>76.010000000000005</v>
          </cell>
          <cell r="I7">
            <v>87.61</v>
          </cell>
          <cell r="J7">
            <v>96.48</v>
          </cell>
          <cell r="K7">
            <v>90</v>
          </cell>
          <cell r="L7">
            <v>71.849999999999994</v>
          </cell>
          <cell r="M7">
            <v>71.09</v>
          </cell>
          <cell r="N7">
            <v>72.459999999999994</v>
          </cell>
          <cell r="O7">
            <v>69.5</v>
          </cell>
          <cell r="P7">
            <v>69.5</v>
          </cell>
          <cell r="Q7">
            <v>70</v>
          </cell>
          <cell r="R7">
            <v>70.47</v>
          </cell>
          <cell r="S7">
            <v>74.650000000000006</v>
          </cell>
          <cell r="T7">
            <v>83.78</v>
          </cell>
          <cell r="U7">
            <v>90</v>
          </cell>
          <cell r="V7">
            <v>91.7</v>
          </cell>
          <cell r="W7">
            <v>86.35</v>
          </cell>
          <cell r="X7">
            <v>81.56</v>
          </cell>
          <cell r="Y7">
            <v>66.98</v>
          </cell>
        </row>
        <row r="13">
          <cell r="I13">
            <v>12</v>
          </cell>
        </row>
        <row r="18">
          <cell r="I18">
            <v>13.243</v>
          </cell>
        </row>
        <row r="40">
          <cell r="I40">
            <v>100</v>
          </cell>
        </row>
        <row r="41">
          <cell r="I41">
            <v>160</v>
          </cell>
        </row>
        <row r="48">
          <cell r="I48">
            <v>20</v>
          </cell>
        </row>
        <row r="49">
          <cell r="I49">
            <v>20</v>
          </cell>
        </row>
        <row r="59">
          <cell r="B59">
            <v>1.8919999999999999</v>
          </cell>
          <cell r="C59">
            <v>4.3899999999999997</v>
          </cell>
          <cell r="D59">
            <v>4.7989999999999995</v>
          </cell>
          <cell r="E59">
            <v>2.7610000000000001</v>
          </cell>
          <cell r="G59">
            <v>0.01</v>
          </cell>
          <cell r="H59">
            <v>1.6440000000000001</v>
          </cell>
          <cell r="I59">
            <v>6.3130000000000006</v>
          </cell>
          <cell r="J59">
            <v>8.7100000000000009</v>
          </cell>
          <cell r="K59">
            <v>11.826000000000001</v>
          </cell>
          <cell r="L59">
            <v>13.843</v>
          </cell>
          <cell r="M59">
            <v>14.278</v>
          </cell>
          <cell r="N59">
            <v>13.923999999999999</v>
          </cell>
          <cell r="O59">
            <v>14.204000000000001</v>
          </cell>
          <cell r="P59">
            <v>16.667000000000002</v>
          </cell>
          <cell r="Q59">
            <v>11.417</v>
          </cell>
          <cell r="R59">
            <v>10.097999999999999</v>
          </cell>
          <cell r="S59">
            <v>12.055999999999999</v>
          </cell>
          <cell r="T59">
            <v>10.48</v>
          </cell>
          <cell r="U59">
            <v>6.3969999999999985</v>
          </cell>
          <cell r="V59">
            <v>4.492</v>
          </cell>
          <cell r="W59">
            <v>3.8950000000000005</v>
          </cell>
          <cell r="X59">
            <v>3.0230000000000001</v>
          </cell>
          <cell r="Y59">
            <v>2.8280000000000003</v>
          </cell>
        </row>
        <row r="66">
          <cell r="B66">
            <v>5.1930000000000005</v>
          </cell>
          <cell r="C66">
            <v>5.8519999999999994</v>
          </cell>
          <cell r="D66">
            <v>6.5759999999999987</v>
          </cell>
          <cell r="E66">
            <v>3.6920000000000002</v>
          </cell>
          <cell r="F66">
            <v>4.2379999999999995</v>
          </cell>
          <cell r="G66">
            <v>4.6850000000000005</v>
          </cell>
          <cell r="H66">
            <v>7.8239999999999998</v>
          </cell>
          <cell r="I66">
            <v>7.5609999999999999</v>
          </cell>
          <cell r="J66">
            <v>6.9510000000000005</v>
          </cell>
          <cell r="K66">
            <v>5.5110000000000001</v>
          </cell>
          <cell r="L66">
            <v>5.8299999999999992</v>
          </cell>
          <cell r="M66">
            <v>5.0069999999999997</v>
          </cell>
          <cell r="N66">
            <v>4.4329999999999998</v>
          </cell>
          <cell r="O66">
            <v>4.423</v>
          </cell>
          <cell r="P66">
            <v>5.2960000000000003</v>
          </cell>
          <cell r="Q66">
            <v>6.6280000000000001</v>
          </cell>
          <cell r="R66">
            <v>7.1749999999999998</v>
          </cell>
          <cell r="S66">
            <v>4.9889999999999999</v>
          </cell>
          <cell r="T66">
            <v>5.7949999999999999</v>
          </cell>
          <cell r="U66">
            <v>4.9820000000000002</v>
          </cell>
          <cell r="V66">
            <v>8.2059999999999995</v>
          </cell>
          <cell r="W66">
            <v>5.9579999999999993</v>
          </cell>
          <cell r="X66">
            <v>6.1029999999999998</v>
          </cell>
          <cell r="Y66">
            <v>5.7949999999999999</v>
          </cell>
        </row>
      </sheetData>
      <sheetData sheetId="17">
        <row r="51">
          <cell r="I51">
            <v>293.24299999999999</v>
          </cell>
        </row>
        <row r="52">
          <cell r="I52">
            <v>32</v>
          </cell>
        </row>
        <row r="59">
          <cell r="B59">
            <v>6.1260000000000003</v>
          </cell>
          <cell r="C59">
            <v>9.3179999999999996</v>
          </cell>
          <cell r="D59">
            <v>10.457000000000001</v>
          </cell>
          <cell r="E59">
            <v>5.3760000000000003</v>
          </cell>
          <cell r="F59">
            <v>3.2469999999999999</v>
          </cell>
          <cell r="G59">
            <v>3.649</v>
          </cell>
          <cell r="H59">
            <v>8.2839999999999989</v>
          </cell>
          <cell r="I59">
            <v>5.5210000000000008</v>
          </cell>
          <cell r="J59">
            <v>8.838000000000001</v>
          </cell>
          <cell r="K59">
            <v>9.8320000000000007</v>
          </cell>
          <cell r="L59">
            <v>11.817</v>
          </cell>
          <cell r="M59">
            <v>11.341000000000001</v>
          </cell>
          <cell r="N59">
            <v>8.9210000000000012</v>
          </cell>
          <cell r="O59">
            <v>16.41</v>
          </cell>
          <cell r="P59">
            <v>20.274999999999999</v>
          </cell>
          <cell r="Q59">
            <v>16.442</v>
          </cell>
          <cell r="R59">
            <v>15.699</v>
          </cell>
          <cell r="S59">
            <v>15.242000000000001</v>
          </cell>
          <cell r="T59">
            <v>14.574999999999999</v>
          </cell>
          <cell r="U59">
            <v>9.69</v>
          </cell>
          <cell r="V59">
            <v>11.379999999999999</v>
          </cell>
          <cell r="W59">
            <v>8.2479999999999993</v>
          </cell>
          <cell r="X59">
            <v>7.968</v>
          </cell>
          <cell r="Y59">
            <v>7.5649999999999995</v>
          </cell>
        </row>
        <row r="64">
          <cell r="I64">
            <v>6.82</v>
          </cell>
          <cell r="J64">
            <v>5.08</v>
          </cell>
          <cell r="K64">
            <v>5.08</v>
          </cell>
          <cell r="L64">
            <v>5.08</v>
          </cell>
          <cell r="M64">
            <v>5.08</v>
          </cell>
          <cell r="N64">
            <v>6.53</v>
          </cell>
        </row>
        <row r="65">
          <cell r="B65">
            <v>0.39400000000000002</v>
          </cell>
          <cell r="C65">
            <v>0.38</v>
          </cell>
          <cell r="D65">
            <v>0.38900000000000001</v>
          </cell>
          <cell r="E65">
            <v>0.41499999999999998</v>
          </cell>
          <cell r="F65">
            <v>0.40699999999999997</v>
          </cell>
          <cell r="G65">
            <v>0.42799999999999999</v>
          </cell>
          <cell r="H65">
            <v>0.44</v>
          </cell>
          <cell r="I65">
            <v>0.70299999999999996</v>
          </cell>
          <cell r="J65">
            <v>0.86299999999999999</v>
          </cell>
          <cell r="K65">
            <v>0.96499999999999997</v>
          </cell>
          <cell r="L65">
            <v>0.89100000000000001</v>
          </cell>
          <cell r="M65">
            <v>0.88300000000000001</v>
          </cell>
          <cell r="N65">
            <v>0.93100000000000005</v>
          </cell>
          <cell r="O65">
            <v>0.89600000000000002</v>
          </cell>
          <cell r="P65">
            <v>0.89200000000000002</v>
          </cell>
          <cell r="Q65">
            <v>0.85299999999999998</v>
          </cell>
          <cell r="R65">
            <v>0.83899999999999997</v>
          </cell>
          <cell r="S65">
            <v>0.65800000000000003</v>
          </cell>
          <cell r="T65">
            <v>0.58899999999999997</v>
          </cell>
          <cell r="U65">
            <v>0.40699999999999997</v>
          </cell>
          <cell r="V65">
            <v>0.33700000000000002</v>
          </cell>
          <cell r="W65">
            <v>0.47599999999999998</v>
          </cell>
          <cell r="X65">
            <v>0.35199999999999998</v>
          </cell>
          <cell r="Y65">
            <v>0.35899999999999999</v>
          </cell>
        </row>
        <row r="66">
          <cell r="B66">
            <v>0.56499999999999995</v>
          </cell>
          <cell r="C66">
            <v>0.54400000000000004</v>
          </cell>
          <cell r="D66">
            <v>0.52900000000000003</v>
          </cell>
          <cell r="E66">
            <v>0.66200000000000003</v>
          </cell>
          <cell r="F66">
            <v>0.58400000000000007</v>
          </cell>
          <cell r="G66">
            <v>0.61799999999999999</v>
          </cell>
          <cell r="H66">
            <v>0.74399999999999999</v>
          </cell>
          <cell r="I66">
            <v>0.83</v>
          </cell>
          <cell r="J66">
            <v>0.88</v>
          </cell>
          <cell r="K66">
            <v>1.46</v>
          </cell>
          <cell r="L66">
            <v>1.8849999999999998</v>
          </cell>
          <cell r="M66">
            <v>1.9810000000000001</v>
          </cell>
          <cell r="N66">
            <v>1.9750000000000001</v>
          </cell>
          <cell r="O66">
            <v>1.321</v>
          </cell>
          <cell r="P66">
            <v>0.79600000000000004</v>
          </cell>
          <cell r="Q66">
            <v>0.75</v>
          </cell>
          <cell r="R66">
            <v>0.73499999999999999</v>
          </cell>
          <cell r="S66">
            <v>1.145</v>
          </cell>
          <cell r="T66">
            <v>1.111</v>
          </cell>
          <cell r="U66">
            <v>1.282</v>
          </cell>
          <cell r="V66">
            <v>0.98099999999999998</v>
          </cell>
          <cell r="W66">
            <v>1.129</v>
          </cell>
          <cell r="X66">
            <v>0.80600000000000005</v>
          </cell>
          <cell r="Y66">
            <v>0.69899999999999995</v>
          </cell>
        </row>
      </sheetData>
      <sheetData sheetId="18">
        <row r="7">
          <cell r="B7">
            <v>65</v>
          </cell>
          <cell r="C7">
            <v>59.94</v>
          </cell>
          <cell r="D7">
            <v>58.45</v>
          </cell>
          <cell r="E7">
            <v>58.45</v>
          </cell>
          <cell r="F7">
            <v>55.21</v>
          </cell>
          <cell r="G7">
            <v>63.17</v>
          </cell>
          <cell r="H7">
            <v>76.010000000000005</v>
          </cell>
          <cell r="I7">
            <v>87.61</v>
          </cell>
          <cell r="J7">
            <v>96.48</v>
          </cell>
          <cell r="K7">
            <v>90</v>
          </cell>
          <cell r="L7">
            <v>71.849999999999994</v>
          </cell>
          <cell r="M7">
            <v>71.09</v>
          </cell>
          <cell r="N7">
            <v>72.459999999999994</v>
          </cell>
          <cell r="O7">
            <v>69.5</v>
          </cell>
          <cell r="P7">
            <v>69.5</v>
          </cell>
          <cell r="Q7">
            <v>70</v>
          </cell>
          <cell r="R7">
            <v>70.47</v>
          </cell>
          <cell r="S7">
            <v>74.650000000000006</v>
          </cell>
          <cell r="T7">
            <v>83.78</v>
          </cell>
          <cell r="U7">
            <v>90</v>
          </cell>
          <cell r="V7">
            <v>91.7</v>
          </cell>
          <cell r="W7">
            <v>86.35</v>
          </cell>
          <cell r="X7">
            <v>81.56</v>
          </cell>
          <cell r="Y7">
            <v>66.98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ELINOIL</v>
          </cell>
        </row>
        <row r="8">
          <cell r="A8" t="str">
            <v>ELPEDISON</v>
          </cell>
        </row>
        <row r="9">
          <cell r="A9" t="str">
            <v>EPA_THESS</v>
          </cell>
        </row>
        <row r="10">
          <cell r="A10" t="str">
            <v>EUNICE_AGG</v>
          </cell>
        </row>
        <row r="11">
          <cell r="A11" t="str">
            <v>FORENA</v>
          </cell>
        </row>
        <row r="12">
          <cell r="A12" t="str">
            <v>HERON</v>
          </cell>
        </row>
        <row r="13">
          <cell r="A13" t="str">
            <v>HERON_II_VIOTIAS</v>
          </cell>
        </row>
        <row r="14">
          <cell r="A14" t="str">
            <v>INACCESS</v>
          </cell>
        </row>
        <row r="15">
          <cell r="A15" t="str">
            <v>KEN</v>
          </cell>
        </row>
        <row r="16">
          <cell r="A16" t="str">
            <v>MYTILINEOS</v>
          </cell>
        </row>
        <row r="17">
          <cell r="A17" t="str">
            <v>OPTIMUS_ENERGY</v>
          </cell>
        </row>
        <row r="18">
          <cell r="A18" t="str">
            <v>PPC</v>
          </cell>
        </row>
        <row r="19">
          <cell r="A19" t="str">
            <v>RENOPTIPOWER</v>
          </cell>
        </row>
        <row r="20">
          <cell r="A20" t="str">
            <v>SOLARENERGY</v>
          </cell>
        </row>
        <row r="21">
          <cell r="A21" t="str">
            <v>WATT_AND_VOLT</v>
          </cell>
        </row>
        <row r="22">
          <cell r="A22" t="str">
            <v>WOOTIS</v>
          </cell>
        </row>
        <row r="23">
          <cell r="A23" t="str">
            <v>COUPLING_CBS</v>
          </cell>
        </row>
        <row r="28">
          <cell r="A28" t="str">
            <v>DAPEEP</v>
          </cell>
        </row>
        <row r="29">
          <cell r="A29" t="str">
            <v>ELPEDISON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HERON_II_VIOTIAS</v>
          </cell>
        </row>
        <row r="33">
          <cell r="A33" t="str">
            <v>INACCESS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SOLARENERGY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44306</v>
          </cell>
        </row>
        <row r="4">
          <cell r="B4">
            <v>44306</v>
          </cell>
        </row>
        <row r="5">
          <cell r="B5">
            <v>44306</v>
          </cell>
        </row>
        <row r="6">
          <cell r="B6">
            <v>44306</v>
          </cell>
        </row>
        <row r="7">
          <cell r="B7">
            <v>44306</v>
          </cell>
        </row>
        <row r="8">
          <cell r="B8">
            <v>44306</v>
          </cell>
        </row>
        <row r="9">
          <cell r="B9">
            <v>44306</v>
          </cell>
        </row>
        <row r="10">
          <cell r="B10">
            <v>44306</v>
          </cell>
        </row>
        <row r="11">
          <cell r="B11">
            <v>44306</v>
          </cell>
        </row>
        <row r="12">
          <cell r="B12">
            <v>44306</v>
          </cell>
        </row>
        <row r="13">
          <cell r="B13">
            <v>44306</v>
          </cell>
        </row>
        <row r="14">
          <cell r="B14">
            <v>44306</v>
          </cell>
        </row>
        <row r="15">
          <cell r="B15">
            <v>44306</v>
          </cell>
        </row>
        <row r="16">
          <cell r="B16">
            <v>44306</v>
          </cell>
        </row>
      </sheetData>
      <sheetData sheetId="41">
        <row r="2">
          <cell r="C2">
            <v>44309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764.39279999999997</v>
          </cell>
          <cell r="J12">
            <v>764.39300000000003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25" sqref="A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472</v>
      </c>
      <c r="C4" s="18">
        <v>472</v>
      </c>
      <c r="D4" s="18">
        <v>472</v>
      </c>
      <c r="E4" s="18">
        <v>472</v>
      </c>
      <c r="F4" s="18">
        <v>472</v>
      </c>
      <c r="G4" s="18">
        <v>464</v>
      </c>
      <c r="H4" s="18">
        <v>474</v>
      </c>
      <c r="I4" s="18">
        <v>479</v>
      </c>
      <c r="J4" s="18">
        <v>470</v>
      </c>
      <c r="K4" s="18">
        <v>470</v>
      </c>
      <c r="L4" s="18">
        <v>470</v>
      </c>
      <c r="M4" s="18">
        <v>470</v>
      </c>
      <c r="N4" s="18">
        <v>470</v>
      </c>
      <c r="O4" s="18">
        <v>470</v>
      </c>
      <c r="P4" s="18">
        <v>470</v>
      </c>
      <c r="Q4" s="18">
        <v>470</v>
      </c>
      <c r="R4" s="18">
        <v>470</v>
      </c>
      <c r="S4" s="18">
        <v>470</v>
      </c>
      <c r="T4" s="18">
        <v>470</v>
      </c>
      <c r="U4" s="18">
        <v>470</v>
      </c>
      <c r="V4" s="18">
        <v>464</v>
      </c>
      <c r="W4" s="18">
        <v>464</v>
      </c>
      <c r="X4" s="18">
        <v>464</v>
      </c>
      <c r="Y4" s="18">
        <v>464</v>
      </c>
      <c r="Z4" s="19"/>
      <c r="AA4" s="20">
        <f>SUM(B4:Z4)</f>
        <v>11273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739</v>
      </c>
      <c r="C7" s="18">
        <v>749</v>
      </c>
      <c r="D7" s="18">
        <v>749</v>
      </c>
      <c r="E7" s="18">
        <v>749</v>
      </c>
      <c r="F7" s="18">
        <v>749</v>
      </c>
      <c r="G7" s="18">
        <v>790</v>
      </c>
      <c r="H7" s="18">
        <v>792</v>
      </c>
      <c r="I7" s="18">
        <v>736</v>
      </c>
      <c r="J7" s="18">
        <v>746</v>
      </c>
      <c r="K7" s="18">
        <v>787</v>
      </c>
      <c r="L7" s="18">
        <v>816</v>
      </c>
      <c r="M7" s="18">
        <v>816</v>
      </c>
      <c r="N7" s="18">
        <v>816</v>
      </c>
      <c r="O7" s="18">
        <v>826</v>
      </c>
      <c r="P7" s="18">
        <v>826</v>
      </c>
      <c r="Q7" s="18">
        <v>826</v>
      </c>
      <c r="R7" s="18">
        <v>801</v>
      </c>
      <c r="S7" s="18">
        <v>784</v>
      </c>
      <c r="T7" s="18">
        <v>786</v>
      </c>
      <c r="U7" s="18">
        <v>761</v>
      </c>
      <c r="V7" s="18">
        <v>721</v>
      </c>
      <c r="W7" s="18">
        <v>792</v>
      </c>
      <c r="X7" s="18">
        <v>802</v>
      </c>
      <c r="Y7" s="18">
        <v>821</v>
      </c>
      <c r="Z7" s="19"/>
      <c r="AA7" s="20">
        <f>SUM(B7:Z7)</f>
        <v>18780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464</v>
      </c>
      <c r="C10" s="33">
        <v>464</v>
      </c>
      <c r="D10" s="33">
        <v>464</v>
      </c>
      <c r="E10" s="33">
        <v>464</v>
      </c>
      <c r="F10" s="33">
        <v>464</v>
      </c>
      <c r="G10" s="33">
        <v>464</v>
      </c>
      <c r="H10" s="33">
        <v>464</v>
      </c>
      <c r="I10" s="33">
        <v>464</v>
      </c>
      <c r="J10" s="33">
        <v>464</v>
      </c>
      <c r="K10" s="33">
        <v>464</v>
      </c>
      <c r="L10" s="33">
        <v>464</v>
      </c>
      <c r="M10" s="33">
        <v>464</v>
      </c>
      <c r="N10" s="33">
        <v>464</v>
      </c>
      <c r="O10" s="33">
        <v>464</v>
      </c>
      <c r="P10" s="33">
        <v>464</v>
      </c>
      <c r="Q10" s="33">
        <v>464</v>
      </c>
      <c r="R10" s="33">
        <v>464</v>
      </c>
      <c r="S10" s="33">
        <v>464</v>
      </c>
      <c r="T10" s="33">
        <v>464</v>
      </c>
      <c r="U10" s="33">
        <v>464</v>
      </c>
      <c r="V10" s="33">
        <v>464</v>
      </c>
      <c r="W10" s="33">
        <v>464</v>
      </c>
      <c r="X10" s="33">
        <v>464</v>
      </c>
      <c r="Y10" s="33">
        <v>464</v>
      </c>
      <c r="Z10" s="34"/>
      <c r="AA10" s="35">
        <f>SUM(B10:Z10)</f>
        <v>11136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464</v>
      </c>
      <c r="C14" s="48">
        <f t="shared" ref="C14:AA14" si="0">SUM(C10:C13)</f>
        <v>464</v>
      </c>
      <c r="D14" s="48">
        <f t="shared" si="0"/>
        <v>464</v>
      </c>
      <c r="E14" s="48">
        <f t="shared" si="0"/>
        <v>464</v>
      </c>
      <c r="F14" s="48">
        <f t="shared" si="0"/>
        <v>464</v>
      </c>
      <c r="G14" s="48">
        <f t="shared" si="0"/>
        <v>464</v>
      </c>
      <c r="H14" s="48">
        <f t="shared" si="0"/>
        <v>464</v>
      </c>
      <c r="I14" s="48">
        <f t="shared" si="0"/>
        <v>464</v>
      </c>
      <c r="J14" s="48">
        <f t="shared" si="0"/>
        <v>464</v>
      </c>
      <c r="K14" s="48">
        <f t="shared" si="0"/>
        <v>464</v>
      </c>
      <c r="L14" s="48">
        <f t="shared" si="0"/>
        <v>464</v>
      </c>
      <c r="M14" s="48">
        <f t="shared" si="0"/>
        <v>464</v>
      </c>
      <c r="N14" s="48">
        <f t="shared" si="0"/>
        <v>464</v>
      </c>
      <c r="O14" s="48">
        <f t="shared" si="0"/>
        <v>464</v>
      </c>
      <c r="P14" s="48">
        <f t="shared" si="0"/>
        <v>464</v>
      </c>
      <c r="Q14" s="48">
        <f t="shared" si="0"/>
        <v>464</v>
      </c>
      <c r="R14" s="48">
        <f t="shared" si="0"/>
        <v>464</v>
      </c>
      <c r="S14" s="48">
        <f t="shared" si="0"/>
        <v>464</v>
      </c>
      <c r="T14" s="48">
        <f t="shared" si="0"/>
        <v>464</v>
      </c>
      <c r="U14" s="48">
        <f t="shared" si="0"/>
        <v>464</v>
      </c>
      <c r="V14" s="48">
        <f t="shared" si="0"/>
        <v>464</v>
      </c>
      <c r="W14" s="48">
        <f t="shared" si="0"/>
        <v>464</v>
      </c>
      <c r="X14" s="48">
        <f t="shared" si="0"/>
        <v>464</v>
      </c>
      <c r="Y14" s="48">
        <f t="shared" si="0"/>
        <v>464</v>
      </c>
      <c r="Z14" s="49">
        <f t="shared" si="0"/>
        <v>0</v>
      </c>
      <c r="AA14" s="50">
        <f t="shared" si="0"/>
        <v>11136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19.5" customHeight="1" x14ac:dyDescent="0.2">
      <c r="A18" s="60" t="s">
        <v>14</v>
      </c>
      <c r="B18" s="61">
        <v>464</v>
      </c>
      <c r="C18" s="62">
        <v>464</v>
      </c>
      <c r="D18" s="62">
        <v>464</v>
      </c>
      <c r="E18" s="62">
        <v>464</v>
      </c>
      <c r="F18" s="62">
        <v>464</v>
      </c>
      <c r="G18" s="62">
        <v>464</v>
      </c>
      <c r="H18" s="62">
        <v>464</v>
      </c>
      <c r="I18" s="62">
        <v>464</v>
      </c>
      <c r="J18" s="62">
        <v>464</v>
      </c>
      <c r="K18" s="62">
        <v>464</v>
      </c>
      <c r="L18" s="62">
        <v>464</v>
      </c>
      <c r="M18" s="62">
        <v>464</v>
      </c>
      <c r="N18" s="62">
        <v>464</v>
      </c>
      <c r="O18" s="62">
        <v>464</v>
      </c>
      <c r="P18" s="62">
        <v>464</v>
      </c>
      <c r="Q18" s="62">
        <v>464</v>
      </c>
      <c r="R18" s="62">
        <v>464</v>
      </c>
      <c r="S18" s="62">
        <v>464</v>
      </c>
      <c r="T18" s="62">
        <v>464</v>
      </c>
      <c r="U18" s="62">
        <v>464</v>
      </c>
      <c r="V18" s="62">
        <v>464</v>
      </c>
      <c r="W18" s="62">
        <v>464</v>
      </c>
      <c r="X18" s="62">
        <v>464</v>
      </c>
      <c r="Y18" s="62">
        <v>464</v>
      </c>
      <c r="Z18" s="63"/>
      <c r="AA18" s="64">
        <f>SUM(B18:Z18)</f>
        <v>11136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464</v>
      </c>
      <c r="C22" s="48">
        <f t="shared" si="1"/>
        <v>464</v>
      </c>
      <c r="D22" s="48">
        <f t="shared" si="1"/>
        <v>464</v>
      </c>
      <c r="E22" s="48">
        <f t="shared" si="1"/>
        <v>464</v>
      </c>
      <c r="F22" s="48">
        <f t="shared" si="1"/>
        <v>464</v>
      </c>
      <c r="G22" s="48">
        <f t="shared" si="1"/>
        <v>464</v>
      </c>
      <c r="H22" s="48">
        <f t="shared" si="1"/>
        <v>464</v>
      </c>
      <c r="I22" s="48">
        <f t="shared" si="1"/>
        <v>464</v>
      </c>
      <c r="J22" s="48">
        <f t="shared" si="1"/>
        <v>465</v>
      </c>
      <c r="K22" s="48">
        <f t="shared" si="1"/>
        <v>465</v>
      </c>
      <c r="L22" s="48">
        <f t="shared" si="1"/>
        <v>465</v>
      </c>
      <c r="M22" s="48">
        <f t="shared" si="1"/>
        <v>465</v>
      </c>
      <c r="N22" s="48">
        <f t="shared" si="1"/>
        <v>465</v>
      </c>
      <c r="O22" s="48">
        <f t="shared" si="1"/>
        <v>465</v>
      </c>
      <c r="P22" s="48">
        <f t="shared" si="1"/>
        <v>465</v>
      </c>
      <c r="Q22" s="48">
        <f t="shared" si="1"/>
        <v>465</v>
      </c>
      <c r="R22" s="48">
        <f t="shared" si="1"/>
        <v>465</v>
      </c>
      <c r="S22" s="48">
        <f t="shared" si="1"/>
        <v>465</v>
      </c>
      <c r="T22" s="48">
        <f t="shared" si="1"/>
        <v>465</v>
      </c>
      <c r="U22" s="48">
        <f t="shared" si="1"/>
        <v>465</v>
      </c>
      <c r="V22" s="48">
        <f t="shared" si="1"/>
        <v>464</v>
      </c>
      <c r="W22" s="48">
        <f t="shared" si="1"/>
        <v>464</v>
      </c>
      <c r="X22" s="48">
        <f t="shared" si="1"/>
        <v>464</v>
      </c>
      <c r="Y22" s="48">
        <f t="shared" si="1"/>
        <v>464</v>
      </c>
      <c r="Z22" s="49">
        <f t="shared" si="1"/>
        <v>0</v>
      </c>
      <c r="AA22" s="50">
        <f t="shared" si="1"/>
        <v>11148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</v>
      </c>
      <c r="C25" s="72">
        <v>12</v>
      </c>
      <c r="D25" s="72">
        <v>12</v>
      </c>
      <c r="E25" s="72">
        <v>12</v>
      </c>
      <c r="F25" s="72">
        <v>12</v>
      </c>
      <c r="G25" s="72">
        <v>57</v>
      </c>
      <c r="H25" s="72">
        <v>99</v>
      </c>
      <c r="I25" s="72">
        <v>94</v>
      </c>
      <c r="J25" s="72">
        <v>94</v>
      </c>
      <c r="K25" s="72">
        <v>94</v>
      </c>
      <c r="L25" s="72">
        <v>124</v>
      </c>
      <c r="M25" s="72">
        <v>124</v>
      </c>
      <c r="N25" s="72">
        <v>124</v>
      </c>
      <c r="O25" s="72">
        <v>124</v>
      </c>
      <c r="P25" s="72">
        <v>124</v>
      </c>
      <c r="Q25" s="72">
        <v>124</v>
      </c>
      <c r="R25" s="72">
        <v>124</v>
      </c>
      <c r="S25" s="72">
        <v>122</v>
      </c>
      <c r="T25" s="72">
        <v>129</v>
      </c>
      <c r="U25" s="72">
        <v>99</v>
      </c>
      <c r="V25" s="72">
        <v>59</v>
      </c>
      <c r="W25" s="72">
        <v>59</v>
      </c>
      <c r="X25" s="72">
        <v>59</v>
      </c>
      <c r="Y25" s="72">
        <v>84</v>
      </c>
      <c r="Z25" s="73"/>
      <c r="AA25" s="59">
        <f>SUM(B25:Z25)</f>
        <v>1977</v>
      </c>
    </row>
    <row r="26" spans="1:27" ht="20.100000000000001" customHeight="1" x14ac:dyDescent="0.2">
      <c r="A26" s="74" t="s">
        <v>21</v>
      </c>
      <c r="B26" s="75">
        <v>83</v>
      </c>
      <c r="C26" s="76">
        <v>83</v>
      </c>
      <c r="D26" s="76">
        <v>83</v>
      </c>
      <c r="E26" s="76">
        <v>83</v>
      </c>
      <c r="F26" s="76">
        <v>83</v>
      </c>
      <c r="G26" s="76">
        <v>83</v>
      </c>
      <c r="H26" s="76">
        <v>83</v>
      </c>
      <c r="I26" s="76">
        <v>43</v>
      </c>
      <c r="J26" s="76">
        <v>43</v>
      </c>
      <c r="K26" s="76">
        <v>78</v>
      </c>
      <c r="L26" s="76">
        <v>83</v>
      </c>
      <c r="M26" s="76">
        <v>83</v>
      </c>
      <c r="N26" s="76">
        <v>83</v>
      </c>
      <c r="O26" s="76">
        <v>83</v>
      </c>
      <c r="P26" s="76">
        <v>83</v>
      </c>
      <c r="Q26" s="76">
        <v>83</v>
      </c>
      <c r="R26" s="76">
        <v>68</v>
      </c>
      <c r="S26" s="76">
        <v>53</v>
      </c>
      <c r="T26" s="76">
        <v>48</v>
      </c>
      <c r="U26" s="76">
        <v>48</v>
      </c>
      <c r="V26" s="76">
        <v>48</v>
      </c>
      <c r="W26" s="76">
        <v>83</v>
      </c>
      <c r="X26" s="76">
        <v>83</v>
      </c>
      <c r="Y26" s="76">
        <v>83</v>
      </c>
      <c r="Z26" s="77"/>
      <c r="AA26" s="64">
        <f>SUM(B26:Z26)</f>
        <v>1757</v>
      </c>
    </row>
    <row r="27" spans="1:27" ht="20.100000000000001" customHeight="1" x14ac:dyDescent="0.2">
      <c r="A27" s="74" t="s">
        <v>22</v>
      </c>
      <c r="B27" s="75">
        <v>130</v>
      </c>
      <c r="C27" s="76">
        <v>140</v>
      </c>
      <c r="D27" s="76">
        <v>140</v>
      </c>
      <c r="E27" s="76">
        <v>140</v>
      </c>
      <c r="F27" s="76">
        <v>140</v>
      </c>
      <c r="G27" s="76">
        <v>136</v>
      </c>
      <c r="H27" s="76">
        <v>96</v>
      </c>
      <c r="I27" s="76">
        <v>85</v>
      </c>
      <c r="J27" s="76">
        <v>95</v>
      </c>
      <c r="K27" s="76">
        <v>101</v>
      </c>
      <c r="L27" s="76">
        <v>95</v>
      </c>
      <c r="M27" s="76">
        <v>95</v>
      </c>
      <c r="N27" s="76">
        <v>95</v>
      </c>
      <c r="O27" s="76">
        <v>105</v>
      </c>
      <c r="P27" s="76">
        <v>105</v>
      </c>
      <c r="Q27" s="76">
        <v>105</v>
      </c>
      <c r="R27" s="76">
        <v>95</v>
      </c>
      <c r="S27" s="76">
        <v>95</v>
      </c>
      <c r="T27" s="76">
        <v>95</v>
      </c>
      <c r="U27" s="76">
        <v>100</v>
      </c>
      <c r="V27" s="76">
        <v>100</v>
      </c>
      <c r="W27" s="76">
        <v>136</v>
      </c>
      <c r="X27" s="76">
        <v>146</v>
      </c>
      <c r="Y27" s="76">
        <v>140</v>
      </c>
      <c r="Z27" s="77"/>
      <c r="AA27" s="64">
        <f>SUM(B27:Z27)</f>
        <v>2710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275</v>
      </c>
      <c r="C30" s="48">
        <f t="shared" ref="C30:AA30" si="2">SUM(C25:C29)</f>
        <v>285</v>
      </c>
      <c r="D30" s="48">
        <f t="shared" si="2"/>
        <v>285</v>
      </c>
      <c r="E30" s="48">
        <f t="shared" si="2"/>
        <v>285</v>
      </c>
      <c r="F30" s="48">
        <f t="shared" si="2"/>
        <v>285</v>
      </c>
      <c r="G30" s="48">
        <f t="shared" si="2"/>
        <v>326</v>
      </c>
      <c r="H30" s="48">
        <f t="shared" si="2"/>
        <v>328</v>
      </c>
      <c r="I30" s="48">
        <f t="shared" si="2"/>
        <v>272</v>
      </c>
      <c r="J30" s="48">
        <f t="shared" si="2"/>
        <v>282</v>
      </c>
      <c r="K30" s="48">
        <f t="shared" si="2"/>
        <v>323</v>
      </c>
      <c r="L30" s="48">
        <f t="shared" si="2"/>
        <v>352</v>
      </c>
      <c r="M30" s="48">
        <f t="shared" si="2"/>
        <v>352</v>
      </c>
      <c r="N30" s="48">
        <f t="shared" si="2"/>
        <v>352</v>
      </c>
      <c r="O30" s="48">
        <f t="shared" si="2"/>
        <v>362</v>
      </c>
      <c r="P30" s="48">
        <f t="shared" si="2"/>
        <v>362</v>
      </c>
      <c r="Q30" s="48">
        <f t="shared" si="2"/>
        <v>362</v>
      </c>
      <c r="R30" s="48">
        <f t="shared" si="2"/>
        <v>337</v>
      </c>
      <c r="S30" s="48">
        <f t="shared" si="2"/>
        <v>320</v>
      </c>
      <c r="T30" s="48">
        <f t="shared" si="2"/>
        <v>322</v>
      </c>
      <c r="U30" s="48">
        <f t="shared" si="2"/>
        <v>297</v>
      </c>
      <c r="V30" s="48">
        <f t="shared" si="2"/>
        <v>257</v>
      </c>
      <c r="W30" s="48">
        <f t="shared" si="2"/>
        <v>328</v>
      </c>
      <c r="X30" s="48">
        <f t="shared" si="2"/>
        <v>338</v>
      </c>
      <c r="Y30" s="48">
        <f t="shared" si="2"/>
        <v>357</v>
      </c>
      <c r="Z30" s="49">
        <f t="shared" si="2"/>
        <v>0</v>
      </c>
      <c r="AA30" s="50">
        <f t="shared" si="2"/>
        <v>7644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</v>
      </c>
      <c r="C32" s="78">
        <v>2</v>
      </c>
      <c r="D32" s="78">
        <v>2</v>
      </c>
      <c r="E32" s="78">
        <v>2</v>
      </c>
      <c r="F32" s="78">
        <v>2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>
        <v>5</v>
      </c>
      <c r="J33" s="76">
        <v>5</v>
      </c>
      <c r="K33" s="76">
        <v>5</v>
      </c>
      <c r="L33" s="76">
        <v>5</v>
      </c>
      <c r="M33" s="76">
        <v>5</v>
      </c>
      <c r="N33" s="76">
        <v>5</v>
      </c>
      <c r="O33" s="76">
        <v>5</v>
      </c>
      <c r="P33" s="76">
        <v>5</v>
      </c>
      <c r="Q33" s="76">
        <v>5</v>
      </c>
      <c r="R33" s="76">
        <v>5</v>
      </c>
      <c r="S33" s="76">
        <v>5</v>
      </c>
      <c r="T33" s="76">
        <v>5</v>
      </c>
      <c r="U33" s="76">
        <v>5</v>
      </c>
      <c r="V33" s="76"/>
      <c r="W33" s="76"/>
      <c r="X33" s="76"/>
      <c r="Y33" s="80"/>
      <c r="Z33" s="77"/>
      <c r="AA33" s="64">
        <f>SUM(B33:Z33)</f>
        <v>65</v>
      </c>
    </row>
    <row r="34" spans="1:27" ht="20.100000000000001" customHeight="1" x14ac:dyDescent="0.2">
      <c r="A34" s="74" t="s">
        <v>29</v>
      </c>
      <c r="B34" s="75">
        <v>6</v>
      </c>
      <c r="C34" s="76">
        <v>6</v>
      </c>
      <c r="D34" s="76">
        <v>6</v>
      </c>
      <c r="E34" s="76">
        <v>6</v>
      </c>
      <c r="F34" s="76">
        <v>6</v>
      </c>
      <c r="G34" s="76"/>
      <c r="H34" s="76">
        <v>10</v>
      </c>
      <c r="I34" s="76">
        <v>10</v>
      </c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50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</v>
      </c>
      <c r="C37" s="48">
        <f t="shared" ref="C37:AA37" si="3">SUM(C32:C36)</f>
        <v>8</v>
      </c>
      <c r="D37" s="48">
        <f t="shared" si="3"/>
        <v>8</v>
      </c>
      <c r="E37" s="48">
        <f t="shared" si="3"/>
        <v>8</v>
      </c>
      <c r="F37" s="48">
        <f t="shared" si="3"/>
        <v>8</v>
      </c>
      <c r="G37" s="48">
        <f t="shared" si="3"/>
        <v>0</v>
      </c>
      <c r="H37" s="48">
        <f t="shared" si="3"/>
        <v>10</v>
      </c>
      <c r="I37" s="48">
        <f t="shared" si="3"/>
        <v>15</v>
      </c>
      <c r="J37" s="48">
        <f t="shared" si="3"/>
        <v>5</v>
      </c>
      <c r="K37" s="48">
        <f t="shared" si="3"/>
        <v>5</v>
      </c>
      <c r="L37" s="48">
        <f t="shared" si="3"/>
        <v>5</v>
      </c>
      <c r="M37" s="48">
        <f t="shared" si="3"/>
        <v>5</v>
      </c>
      <c r="N37" s="48">
        <f t="shared" si="3"/>
        <v>5</v>
      </c>
      <c r="O37" s="48">
        <f t="shared" si="3"/>
        <v>5</v>
      </c>
      <c r="P37" s="48">
        <f t="shared" si="3"/>
        <v>5</v>
      </c>
      <c r="Q37" s="48">
        <f t="shared" si="3"/>
        <v>5</v>
      </c>
      <c r="R37" s="48">
        <f t="shared" si="3"/>
        <v>5</v>
      </c>
      <c r="S37" s="48">
        <f t="shared" si="3"/>
        <v>5</v>
      </c>
      <c r="T37" s="48">
        <f t="shared" si="3"/>
        <v>5</v>
      </c>
      <c r="U37" s="48">
        <f t="shared" si="3"/>
        <v>5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125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2021-04-21T08:13:13Z</dcterms:created>
  <dcterms:modified xsi:type="dcterms:W3CDTF">2021-04-21T08:13:13Z</dcterms:modified>
</cp:coreProperties>
</file>