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4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(BUY)'!$B$72:$Z$76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(SELL)'!$B$72:$Z$76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PPTs_SUMMARY">'Pre-Market Data'!$A$17:$A$21</definedName>
    <definedName name="DEMAND_PPTs_VALUES_SUMMARY">'Pre-Market Data'!$B$17:$Z$21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[1]SPOT_Orders_OverView_01!$A$21:$A$30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<sst xmlns="http://schemas.openxmlformats.org/spreadsheetml/2006/main" count="38" uniqueCount="33">
  <si>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</si>
  <si>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22/03/2021 10:32:39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</si>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</sst>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44278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44278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235.541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197.30199999999999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15.231999999999999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417.61099999999999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67.11</v>
          </cell>
          <cell r="O7">
            <v>63.17</v>
          </cell>
          <cell r="P7">
            <v>63.49</v>
          </cell>
          <cell r="Q7">
            <v>65.28</v>
          </cell>
          <cell r="R7">
            <v>65.959999999999994</v>
          </cell>
          <cell r="S7">
            <v>69.73</v>
          </cell>
          <cell r="T7">
            <v>74.42</v>
          </cell>
          <cell r="U7">
            <v>81.16</v>
          </cell>
          <cell r="V7">
            <v>69.73</v>
          </cell>
          <cell r="W7">
            <v>63.68</v>
          </cell>
          <cell r="X7">
            <v>60.85</v>
          </cell>
          <cell r="Y7">
            <v>54.4</v>
          </cell>
        </row>
        <row r="59">
          <cell r="N59">
            <v>12.219000000000001</v>
          </cell>
          <cell r="O59">
            <v>17.998000000000001</v>
          </cell>
          <cell r="P59">
            <v>17.437999999999999</v>
          </cell>
          <cell r="Q59">
            <v>15.145999999999999</v>
          </cell>
          <cell r="R59">
            <v>17.428999999999998</v>
          </cell>
          <cell r="S59">
            <v>23.978999999999999</v>
          </cell>
          <cell r="T59">
            <v>27.434999999999999</v>
          </cell>
          <cell r="U59">
            <v>28.558</v>
          </cell>
          <cell r="V59">
            <v>20.610999999999997</v>
          </cell>
          <cell r="W59">
            <v>19.103000000000002</v>
          </cell>
          <cell r="X59">
            <v>21.701999999999998</v>
          </cell>
          <cell r="Y59">
            <v>13.923</v>
          </cell>
        </row>
        <row r="66">
          <cell r="N66">
            <v>9.2569999999999997</v>
          </cell>
          <cell r="O66">
            <v>14.298</v>
          </cell>
          <cell r="P66">
            <v>20.324000000000002</v>
          </cell>
          <cell r="Q66">
            <v>20.759</v>
          </cell>
          <cell r="R66">
            <v>31.552</v>
          </cell>
          <cell r="S66">
            <v>28.521000000000001</v>
          </cell>
          <cell r="T66">
            <v>10.484999999999999</v>
          </cell>
          <cell r="U66">
            <v>9.5190000000000001</v>
          </cell>
          <cell r="V66">
            <v>7.9799999999999995</v>
          </cell>
          <cell r="W66">
            <v>9.6809999999999992</v>
          </cell>
          <cell r="X66">
            <v>9.26</v>
          </cell>
          <cell r="Y66">
            <v>25.666</v>
          </cell>
        </row>
      </sheetData>
      <sheetData sheetId="17">
        <row r="59">
          <cell r="N59">
            <v>20.288</v>
          </cell>
          <cell r="O59">
            <v>30.713000000000001</v>
          </cell>
          <cell r="P59">
            <v>35.784999999999997</v>
          </cell>
          <cell r="Q59">
            <v>33.927999999999997</v>
          </cell>
          <cell r="R59">
            <v>47.002000000000002</v>
          </cell>
          <cell r="S59">
            <v>51.213999999999999</v>
          </cell>
          <cell r="T59">
            <v>37.424999999999997</v>
          </cell>
          <cell r="U59">
            <v>37.087000000000003</v>
          </cell>
          <cell r="V59">
            <v>27.404000000000003</v>
          </cell>
          <cell r="W59">
            <v>27.795999999999999</v>
          </cell>
          <cell r="X59">
            <v>30.169999999999998</v>
          </cell>
          <cell r="Y59">
            <v>38.798999999999999</v>
          </cell>
        </row>
        <row r="66">
          <cell r="N66">
            <v>1.1879999999999999</v>
          </cell>
          <cell r="O66">
            <v>1.583</v>
          </cell>
          <cell r="P66">
            <v>1.9770000000000001</v>
          </cell>
          <cell r="Q66">
            <v>1.9770000000000001</v>
          </cell>
          <cell r="R66">
            <v>1.9790000000000001</v>
          </cell>
          <cell r="S66">
            <v>1.286</v>
          </cell>
          <cell r="T66">
            <v>0.495</v>
          </cell>
          <cell r="U66">
            <v>0.99</v>
          </cell>
          <cell r="V66">
            <v>1.1870000000000001</v>
          </cell>
          <cell r="W66">
            <v>0.98799999999999999</v>
          </cell>
          <cell r="X66">
            <v>0.79200000000000004</v>
          </cell>
          <cell r="Y66">
            <v>0.79</v>
          </cell>
        </row>
      </sheetData>
      <sheetData sheetId="18">
        <row r="7">
          <cell r="N7">
            <v>67.11</v>
          </cell>
          <cell r="O7">
            <v>63.17</v>
          </cell>
          <cell r="P7">
            <v>63.49</v>
          </cell>
          <cell r="Q7">
            <v>65.28</v>
          </cell>
          <cell r="R7">
            <v>65.959999999999994</v>
          </cell>
          <cell r="S7">
            <v>69.73</v>
          </cell>
          <cell r="T7">
            <v>74.42</v>
          </cell>
          <cell r="U7">
            <v>81.16</v>
          </cell>
          <cell r="V7">
            <v>69.73</v>
          </cell>
          <cell r="W7">
            <v>63.68</v>
          </cell>
          <cell r="X7">
            <v>60.85</v>
          </cell>
          <cell r="Y7">
            <v>54.4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KEN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VOLTERRA</v>
          </cell>
        </row>
        <row r="14">
          <cell r="A14" t="str">
            <v>VOLTON</v>
          </cell>
        </row>
        <row r="15">
          <cell r="A15" t="str">
            <v>WATT_AND_VOLT</v>
          </cell>
        </row>
        <row r="16">
          <cell r="A16" t="str">
            <v>COUPLING_CBS</v>
          </cell>
        </row>
        <row r="21">
          <cell r="A21" t="str">
            <v>DAPEEP</v>
          </cell>
        </row>
        <row r="22">
          <cell r="A22" t="str">
            <v>ELPEDISON</v>
          </cell>
        </row>
        <row r="23">
          <cell r="A23" t="str">
            <v>EPA_THESS</v>
          </cell>
        </row>
        <row r="24">
          <cell r="A24" t="str">
            <v>FORENA</v>
          </cell>
        </row>
        <row r="25">
          <cell r="A25" t="str">
            <v>INACCESS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RENOPTIPOWER</v>
          </cell>
        </row>
        <row r="29">
          <cell r="A2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44278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44276</v>
          </cell>
        </row>
        <row r="4">
          <cell r="B4">
            <v>44276</v>
          </cell>
        </row>
        <row r="5">
          <cell r="B5">
            <v>44276</v>
          </cell>
        </row>
        <row r="6">
          <cell r="B6">
            <v>44276</v>
          </cell>
        </row>
        <row r="7">
          <cell r="B7">
            <v>44276</v>
          </cell>
        </row>
        <row r="8">
          <cell r="B8">
            <v>44276</v>
          </cell>
        </row>
        <row r="9">
          <cell r="B9">
            <v>44276</v>
          </cell>
        </row>
        <row r="10">
          <cell r="B10">
            <v>44276</v>
          </cell>
        </row>
        <row r="11">
          <cell r="B11">
            <v>44276</v>
          </cell>
        </row>
        <row r="12">
          <cell r="B12">
            <v>44276</v>
          </cell>
        </row>
        <row r="13">
          <cell r="B13">
            <v>44276</v>
          </cell>
        </row>
        <row r="14">
          <cell r="B14">
            <v>44276</v>
          </cell>
        </row>
        <row r="15">
          <cell r="B15">
            <v>44276</v>
          </cell>
        </row>
        <row r="16">
          <cell r="B16">
            <v>44276</v>
          </cell>
        </row>
      </sheetData>
      <sheetData sheetId="41">
        <row r="2">
          <cell r="C2">
            <v>44279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9.9434000000000005</v>
          </cell>
          <cell r="J10">
            <v>9.9429999999999996</v>
          </cell>
          <cell r="K10">
            <v>9.9429999999999996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669.25279999999998</v>
          </cell>
          <cell r="J12">
            <v>669.25300000000004</v>
          </cell>
          <cell r="K12">
            <v>669.25300000000004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255.10419999999999</v>
          </cell>
          <cell r="J13">
            <v>255.10400000000001</v>
          </cell>
          <cell r="K13">
            <v>255.10400000000001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28.875699999999998</v>
          </cell>
          <cell r="J21">
            <v>28.876000000000001</v>
          </cell>
          <cell r="K21">
            <v>28.876000000000001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78.908000000000001</v>
          </cell>
          <cell r="J22">
            <v>78.908000000000001</v>
          </cell>
          <cell r="K22">
            <v>78.908000000000001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40.822699999999998</v>
          </cell>
          <cell r="J24">
            <v>40.823</v>
          </cell>
          <cell r="K24">
            <v>40.823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199.3108</v>
          </cell>
          <cell r="J26">
            <v>199.31100000000001</v>
          </cell>
          <cell r="K26">
            <v>199.31100000000001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40.688200000000002</v>
          </cell>
          <cell r="J31">
            <v>40.688000000000002</v>
          </cell>
          <cell r="K31">
            <v>40.688000000000002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44274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B3" sqref="B3:AA3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44278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500</v>
      </c>
      <c r="C4" s="18">
        <v>500</v>
      </c>
      <c r="D4" s="18">
        <v>500</v>
      </c>
      <c r="E4" s="18">
        <v>500</v>
      </c>
      <c r="F4" s="18">
        <v>500</v>
      </c>
      <c r="G4" s="18">
        <v>500</v>
      </c>
      <c r="H4" s="18">
        <v>500</v>
      </c>
      <c r="I4" s="18">
        <v>500</v>
      </c>
      <c r="J4" s="18">
        <v>500</v>
      </c>
      <c r="K4" s="18">
        <v>513</v>
      </c>
      <c r="L4" s="18">
        <v>513</v>
      </c>
      <c r="M4" s="18">
        <v>513</v>
      </c>
      <c r="N4" s="18">
        <v>513</v>
      </c>
      <c r="O4" s="18">
        <v>513</v>
      </c>
      <c r="P4" s="18">
        <v>513</v>
      </c>
      <c r="Q4" s="18">
        <v>510</v>
      </c>
      <c r="R4" s="18">
        <v>500</v>
      </c>
      <c r="S4" s="18">
        <v>500</v>
      </c>
      <c r="T4" s="18">
        <v>500</v>
      </c>
      <c r="U4" s="18">
        <v>500</v>
      </c>
      <c r="V4" s="18">
        <v>500</v>
      </c>
      <c r="W4" s="18">
        <v>500</v>
      </c>
      <c r="X4" s="18">
        <v>500</v>
      </c>
      <c r="Y4" s="18">
        <v>500</v>
      </c>
      <c r="Z4" s="19"/>
      <c r="AA4" s="20">
        <f>SUM(B4:Z4)</f>
        <v>12088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829</v>
      </c>
      <c r="C7" s="18">
        <v>841</v>
      </c>
      <c r="D7" s="18">
        <v>841</v>
      </c>
      <c r="E7" s="18">
        <v>842</v>
      </c>
      <c r="F7" s="18">
        <v>841</v>
      </c>
      <c r="G7" s="18">
        <v>842</v>
      </c>
      <c r="H7" s="18">
        <v>834</v>
      </c>
      <c r="I7" s="18">
        <v>891</v>
      </c>
      <c r="J7" s="18">
        <v>894</v>
      </c>
      <c r="K7" s="18">
        <v>893</v>
      </c>
      <c r="L7" s="18">
        <v>893</v>
      </c>
      <c r="M7" s="18">
        <v>873</v>
      </c>
      <c r="N7" s="18">
        <v>873</v>
      </c>
      <c r="O7" s="18">
        <v>873</v>
      </c>
      <c r="P7" s="18">
        <v>876</v>
      </c>
      <c r="Q7" s="18">
        <v>879</v>
      </c>
      <c r="R7" s="18">
        <v>899</v>
      </c>
      <c r="S7" s="18">
        <v>919</v>
      </c>
      <c r="T7" s="18">
        <v>911</v>
      </c>
      <c r="U7" s="18">
        <v>911</v>
      </c>
      <c r="V7" s="18">
        <v>913</v>
      </c>
      <c r="W7" s="18">
        <v>864</v>
      </c>
      <c r="X7" s="18">
        <v>844</v>
      </c>
      <c r="Y7" s="18">
        <v>844</v>
      </c>
      <c r="Z7" s="19"/>
      <c r="AA7" s="20">
        <f>SUM(B7:Z7)</f>
        <v>20920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>
        <v>500</v>
      </c>
      <c r="C10" s="33">
        <v>500</v>
      </c>
      <c r="D10" s="33">
        <v>500</v>
      </c>
      <c r="E10" s="33">
        <v>500</v>
      </c>
      <c r="F10" s="33">
        <v>500</v>
      </c>
      <c r="G10" s="33">
        <v>500</v>
      </c>
      <c r="H10" s="33">
        <v>500</v>
      </c>
      <c r="I10" s="33">
        <v>500</v>
      </c>
      <c r="J10" s="33">
        <v>500</v>
      </c>
      <c r="K10" s="33">
        <v>500</v>
      </c>
      <c r="L10" s="33">
        <v>500</v>
      </c>
      <c r="M10" s="33">
        <v>500</v>
      </c>
      <c r="N10" s="33">
        <v>500</v>
      </c>
      <c r="O10" s="33">
        <v>500</v>
      </c>
      <c r="P10" s="33">
        <v>500</v>
      </c>
      <c r="Q10" s="33">
        <v>500</v>
      </c>
      <c r="R10" s="33">
        <v>500</v>
      </c>
      <c r="S10" s="33">
        <v>500</v>
      </c>
      <c r="T10" s="33">
        <v>500</v>
      </c>
      <c r="U10" s="33">
        <v>500</v>
      </c>
      <c r="V10" s="33">
        <v>500</v>
      </c>
      <c r="W10" s="33">
        <v>500</v>
      </c>
      <c r="X10" s="33">
        <v>500</v>
      </c>
      <c r="Y10" s="33">
        <v>500</v>
      </c>
      <c r="Z10" s="34"/>
      <c r="AA10" s="35">
        <f>SUM(B10:Z10)</f>
        <v>12000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500</v>
      </c>
      <c r="C14" s="48">
        <f t="shared" ref="C14:AA14" si="0">SUM(C10:C13)</f>
        <v>500</v>
      </c>
      <c r="D14" s="48">
        <f t="shared" si="0"/>
        <v>500</v>
      </c>
      <c r="E14" s="48">
        <f t="shared" si="0"/>
        <v>500</v>
      </c>
      <c r="F14" s="48">
        <f t="shared" si="0"/>
        <v>500</v>
      </c>
      <c r="G14" s="48">
        <f t="shared" si="0"/>
        <v>500</v>
      </c>
      <c r="H14" s="48">
        <f t="shared" si="0"/>
        <v>500</v>
      </c>
      <c r="I14" s="48">
        <f t="shared" si="0"/>
        <v>500</v>
      </c>
      <c r="J14" s="48">
        <f t="shared" si="0"/>
        <v>500</v>
      </c>
      <c r="K14" s="48">
        <f t="shared" si="0"/>
        <v>500</v>
      </c>
      <c r="L14" s="48">
        <f t="shared" si="0"/>
        <v>500</v>
      </c>
      <c r="M14" s="48">
        <f t="shared" si="0"/>
        <v>500</v>
      </c>
      <c r="N14" s="48">
        <f t="shared" si="0"/>
        <v>500</v>
      </c>
      <c r="O14" s="48">
        <f t="shared" si="0"/>
        <v>500</v>
      </c>
      <c r="P14" s="48">
        <f t="shared" si="0"/>
        <v>500</v>
      </c>
      <c r="Q14" s="48">
        <f t="shared" si="0"/>
        <v>500</v>
      </c>
      <c r="R14" s="48">
        <f t="shared" si="0"/>
        <v>500</v>
      </c>
      <c r="S14" s="48">
        <f t="shared" si="0"/>
        <v>500</v>
      </c>
      <c r="T14" s="48">
        <f t="shared" si="0"/>
        <v>500</v>
      </c>
      <c r="U14" s="48">
        <f t="shared" si="0"/>
        <v>500</v>
      </c>
      <c r="V14" s="48">
        <f t="shared" si="0"/>
        <v>500</v>
      </c>
      <c r="W14" s="48">
        <f t="shared" si="0"/>
        <v>500</v>
      </c>
      <c r="X14" s="48">
        <f t="shared" si="0"/>
        <v>500</v>
      </c>
      <c r="Y14" s="48">
        <f t="shared" si="0"/>
        <v>500</v>
      </c>
      <c r="Z14" s="49">
        <f t="shared" si="0"/>
        <v>0</v>
      </c>
      <c r="AA14" s="50">
        <f t="shared" si="0"/>
        <v>12000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500</v>
      </c>
      <c r="C18" s="62">
        <v>500</v>
      </c>
      <c r="D18" s="62">
        <v>500</v>
      </c>
      <c r="E18" s="62">
        <v>500</v>
      </c>
      <c r="F18" s="62">
        <v>500</v>
      </c>
      <c r="G18" s="62">
        <v>500</v>
      </c>
      <c r="H18" s="62">
        <v>500</v>
      </c>
      <c r="I18" s="62">
        <v>500</v>
      </c>
      <c r="J18" s="62">
        <v>500</v>
      </c>
      <c r="K18" s="62">
        <v>500</v>
      </c>
      <c r="L18" s="62">
        <v>500</v>
      </c>
      <c r="M18" s="62">
        <v>500</v>
      </c>
      <c r="N18" s="62">
        <v>500</v>
      </c>
      <c r="O18" s="62">
        <v>500</v>
      </c>
      <c r="P18" s="62">
        <v>500</v>
      </c>
      <c r="Q18" s="62">
        <v>500</v>
      </c>
      <c r="R18" s="62">
        <v>500</v>
      </c>
      <c r="S18" s="62">
        <v>500</v>
      </c>
      <c r="T18" s="62">
        <v>500</v>
      </c>
      <c r="U18" s="62">
        <v>500</v>
      </c>
      <c r="V18" s="62">
        <v>500</v>
      </c>
      <c r="W18" s="62">
        <v>500</v>
      </c>
      <c r="X18" s="62">
        <v>500</v>
      </c>
      <c r="Y18" s="62">
        <v>500</v>
      </c>
      <c r="Z18" s="63"/>
      <c r="AA18" s="64">
        <f>SUM(B18:Z18)</f>
        <v>12000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500</v>
      </c>
      <c r="C22" s="48">
        <f t="shared" si="1"/>
        <v>500</v>
      </c>
      <c r="D22" s="48">
        <f t="shared" si="1"/>
        <v>500</v>
      </c>
      <c r="E22" s="48">
        <f t="shared" si="1"/>
        <v>500</v>
      </c>
      <c r="F22" s="48">
        <f t="shared" si="1"/>
        <v>500</v>
      </c>
      <c r="G22" s="48">
        <f t="shared" si="1"/>
        <v>500</v>
      </c>
      <c r="H22" s="48">
        <f t="shared" si="1"/>
        <v>500</v>
      </c>
      <c r="I22" s="48">
        <f t="shared" si="1"/>
        <v>500</v>
      </c>
      <c r="J22" s="48">
        <f t="shared" si="1"/>
        <v>500</v>
      </c>
      <c r="K22" s="48">
        <f t="shared" si="1"/>
        <v>500</v>
      </c>
      <c r="L22" s="48">
        <f t="shared" si="1"/>
        <v>500</v>
      </c>
      <c r="M22" s="48">
        <f t="shared" si="1"/>
        <v>500</v>
      </c>
      <c r="N22" s="48">
        <f t="shared" si="1"/>
        <v>500</v>
      </c>
      <c r="O22" s="48">
        <f t="shared" si="1"/>
        <v>500</v>
      </c>
      <c r="P22" s="48">
        <f t="shared" si="1"/>
        <v>500</v>
      </c>
      <c r="Q22" s="48">
        <f t="shared" si="1"/>
        <v>500</v>
      </c>
      <c r="R22" s="48">
        <f t="shared" si="1"/>
        <v>500</v>
      </c>
      <c r="S22" s="48">
        <f t="shared" si="1"/>
        <v>500</v>
      </c>
      <c r="T22" s="48">
        <f t="shared" si="1"/>
        <v>500</v>
      </c>
      <c r="U22" s="48">
        <f t="shared" si="1"/>
        <v>500</v>
      </c>
      <c r="V22" s="48">
        <f t="shared" si="1"/>
        <v>500</v>
      </c>
      <c r="W22" s="48">
        <f t="shared" si="1"/>
        <v>500</v>
      </c>
      <c r="X22" s="48">
        <f t="shared" si="1"/>
        <v>500</v>
      </c>
      <c r="Y22" s="48">
        <f t="shared" si="1"/>
        <v>500</v>
      </c>
      <c r="Z22" s="49">
        <f t="shared" si="1"/>
        <v>0</v>
      </c>
      <c r="AA22" s="50">
        <f t="shared" si="1"/>
        <v>12000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80</v>
      </c>
      <c r="C25" s="72">
        <v>92</v>
      </c>
      <c r="D25" s="72">
        <v>92</v>
      </c>
      <c r="E25" s="72">
        <v>93</v>
      </c>
      <c r="F25" s="72">
        <v>92</v>
      </c>
      <c r="G25" s="72">
        <v>92</v>
      </c>
      <c r="H25" s="72">
        <v>94</v>
      </c>
      <c r="I25" s="72">
        <v>151</v>
      </c>
      <c r="J25" s="72">
        <v>154</v>
      </c>
      <c r="K25" s="72">
        <v>154</v>
      </c>
      <c r="L25" s="72">
        <v>154</v>
      </c>
      <c r="M25" s="72">
        <v>134</v>
      </c>
      <c r="N25" s="72">
        <v>134</v>
      </c>
      <c r="O25" s="72">
        <v>134</v>
      </c>
      <c r="P25" s="72">
        <v>134</v>
      </c>
      <c r="Q25" s="72">
        <v>137</v>
      </c>
      <c r="R25" s="72">
        <v>137</v>
      </c>
      <c r="S25" s="72">
        <v>157</v>
      </c>
      <c r="T25" s="72">
        <v>149</v>
      </c>
      <c r="U25" s="72">
        <v>149</v>
      </c>
      <c r="V25" s="72">
        <v>151</v>
      </c>
      <c r="W25" s="72">
        <v>102</v>
      </c>
      <c r="X25" s="72">
        <v>82</v>
      </c>
      <c r="Y25" s="72">
        <v>82</v>
      </c>
      <c r="Z25" s="73"/>
      <c r="AA25" s="59">
        <f>SUM(B25:Z25)</f>
        <v>2930</v>
      </c>
    </row>
    <row r="26" spans="1:27" ht="20.100000000000001" customHeight="1" x14ac:dyDescent="0.2">
      <c r="A26" s="74" t="s">
        <v>21</v>
      </c>
      <c r="B26" s="75">
        <v>89</v>
      </c>
      <c r="C26" s="76">
        <v>89</v>
      </c>
      <c r="D26" s="76">
        <v>89</v>
      </c>
      <c r="E26" s="76">
        <v>89</v>
      </c>
      <c r="F26" s="76">
        <v>89</v>
      </c>
      <c r="G26" s="76">
        <v>89</v>
      </c>
      <c r="H26" s="76">
        <v>89</v>
      </c>
      <c r="I26" s="76">
        <v>79</v>
      </c>
      <c r="J26" s="76">
        <v>79</v>
      </c>
      <c r="K26" s="76">
        <v>79</v>
      </c>
      <c r="L26" s="76">
        <v>79</v>
      </c>
      <c r="M26" s="76">
        <v>79</v>
      </c>
      <c r="N26" s="76">
        <v>79</v>
      </c>
      <c r="O26" s="76">
        <v>79</v>
      </c>
      <c r="P26" s="76">
        <v>79</v>
      </c>
      <c r="Q26" s="76">
        <v>79</v>
      </c>
      <c r="R26" s="76">
        <v>99</v>
      </c>
      <c r="S26" s="76">
        <v>99</v>
      </c>
      <c r="T26" s="76">
        <v>99</v>
      </c>
      <c r="U26" s="76">
        <v>99</v>
      </c>
      <c r="V26" s="76">
        <v>99</v>
      </c>
      <c r="W26" s="76">
        <v>99</v>
      </c>
      <c r="X26" s="76">
        <v>99</v>
      </c>
      <c r="Y26" s="76">
        <v>99</v>
      </c>
      <c r="Z26" s="77"/>
      <c r="AA26" s="64">
        <f>SUM(B26:Z26)</f>
        <v>2126</v>
      </c>
    </row>
    <row r="27" spans="1:27" ht="20.100000000000001" customHeight="1" x14ac:dyDescent="0.2">
      <c r="A27" s="74" t="s">
        <v>22</v>
      </c>
      <c r="B27" s="75">
        <v>160</v>
      </c>
      <c r="C27" s="76">
        <v>160</v>
      </c>
      <c r="D27" s="76">
        <v>160</v>
      </c>
      <c r="E27" s="76">
        <v>160</v>
      </c>
      <c r="F27" s="76">
        <v>160</v>
      </c>
      <c r="G27" s="76">
        <v>161</v>
      </c>
      <c r="H27" s="76">
        <v>151</v>
      </c>
      <c r="I27" s="76">
        <v>161</v>
      </c>
      <c r="J27" s="76">
        <v>161</v>
      </c>
      <c r="K27" s="76">
        <v>160</v>
      </c>
      <c r="L27" s="76">
        <v>160</v>
      </c>
      <c r="M27" s="76">
        <v>160</v>
      </c>
      <c r="N27" s="76">
        <v>160</v>
      </c>
      <c r="O27" s="76">
        <v>160</v>
      </c>
      <c r="P27" s="76">
        <v>163</v>
      </c>
      <c r="Q27" s="76">
        <v>163</v>
      </c>
      <c r="R27" s="76">
        <v>163</v>
      </c>
      <c r="S27" s="76">
        <v>163</v>
      </c>
      <c r="T27" s="76">
        <v>163</v>
      </c>
      <c r="U27" s="76">
        <v>163</v>
      </c>
      <c r="V27" s="76">
        <v>163</v>
      </c>
      <c r="W27" s="76">
        <v>163</v>
      </c>
      <c r="X27" s="76">
        <v>163</v>
      </c>
      <c r="Y27" s="76">
        <v>163</v>
      </c>
      <c r="Z27" s="77"/>
      <c r="AA27" s="64">
        <f>SUM(B27:Z27)</f>
        <v>3864</v>
      </c>
    </row>
    <row r="28" spans="1:27" ht="20.100000000000001" customHeight="1" x14ac:dyDescent="0.2">
      <c r="A28" s="74" t="s">
        <v>23</v>
      </c>
      <c r="B28" s="75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  <c r="Z28" s="77"/>
      <c r="AA28" s="64">
        <f>SUM(B28:Z28)</f>
        <v>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329</v>
      </c>
      <c r="C30" s="48">
        <f t="shared" ref="C30:AA30" si="2">SUM(C25:C29)</f>
        <v>341</v>
      </c>
      <c r="D30" s="48">
        <f t="shared" si="2"/>
        <v>341</v>
      </c>
      <c r="E30" s="48">
        <f t="shared" si="2"/>
        <v>342</v>
      </c>
      <c r="F30" s="48">
        <f t="shared" si="2"/>
        <v>341</v>
      </c>
      <c r="G30" s="48">
        <f t="shared" si="2"/>
        <v>342</v>
      </c>
      <c r="H30" s="48">
        <f t="shared" si="2"/>
        <v>334</v>
      </c>
      <c r="I30" s="48">
        <f t="shared" si="2"/>
        <v>391</v>
      </c>
      <c r="J30" s="48">
        <f t="shared" si="2"/>
        <v>394</v>
      </c>
      <c r="K30" s="48">
        <f t="shared" si="2"/>
        <v>393</v>
      </c>
      <c r="L30" s="48">
        <f t="shared" si="2"/>
        <v>393</v>
      </c>
      <c r="M30" s="48">
        <f t="shared" si="2"/>
        <v>373</v>
      </c>
      <c r="N30" s="48">
        <f t="shared" si="2"/>
        <v>373</v>
      </c>
      <c r="O30" s="48">
        <f t="shared" si="2"/>
        <v>373</v>
      </c>
      <c r="P30" s="48">
        <f t="shared" si="2"/>
        <v>376</v>
      </c>
      <c r="Q30" s="48">
        <f t="shared" si="2"/>
        <v>379</v>
      </c>
      <c r="R30" s="48">
        <f t="shared" si="2"/>
        <v>399</v>
      </c>
      <c r="S30" s="48">
        <f t="shared" si="2"/>
        <v>419</v>
      </c>
      <c r="T30" s="48">
        <f t="shared" si="2"/>
        <v>411</v>
      </c>
      <c r="U30" s="48">
        <f t="shared" si="2"/>
        <v>411</v>
      </c>
      <c r="V30" s="48">
        <f t="shared" si="2"/>
        <v>413</v>
      </c>
      <c r="W30" s="48">
        <f t="shared" si="2"/>
        <v>364</v>
      </c>
      <c r="X30" s="48">
        <f t="shared" si="2"/>
        <v>344</v>
      </c>
      <c r="Y30" s="48">
        <f t="shared" si="2"/>
        <v>344</v>
      </c>
      <c r="Z30" s="49">
        <f t="shared" si="2"/>
        <v>0</v>
      </c>
      <c r="AA30" s="50">
        <f t="shared" si="2"/>
        <v>8920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>
        <v>3</v>
      </c>
      <c r="L33" s="76">
        <v>3</v>
      </c>
      <c r="M33" s="76">
        <v>3</v>
      </c>
      <c r="N33" s="76">
        <v>3</v>
      </c>
      <c r="O33" s="76">
        <v>3</v>
      </c>
      <c r="P33" s="76">
        <v>3</v>
      </c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18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>
        <v>10</v>
      </c>
      <c r="L34" s="76">
        <v>10</v>
      </c>
      <c r="M34" s="76">
        <v>10</v>
      </c>
      <c r="N34" s="76">
        <v>10</v>
      </c>
      <c r="O34" s="76">
        <v>10</v>
      </c>
      <c r="P34" s="76">
        <v>10</v>
      </c>
      <c r="Q34" s="76">
        <v>10</v>
      </c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70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0</v>
      </c>
      <c r="C37" s="48">
        <f t="shared" ref="C37:AA37" si="3">SUM(C32:C36)</f>
        <v>0</v>
      </c>
      <c r="D37" s="48">
        <f t="shared" si="3"/>
        <v>0</v>
      </c>
      <c r="E37" s="48">
        <f t="shared" si="3"/>
        <v>0</v>
      </c>
      <c r="F37" s="48">
        <f t="shared" si="3"/>
        <v>0</v>
      </c>
      <c r="G37" s="48">
        <f t="shared" si="3"/>
        <v>0</v>
      </c>
      <c r="H37" s="48">
        <f t="shared" si="3"/>
        <v>0</v>
      </c>
      <c r="I37" s="48">
        <f t="shared" si="3"/>
        <v>0</v>
      </c>
      <c r="J37" s="48">
        <f t="shared" si="3"/>
        <v>0</v>
      </c>
      <c r="K37" s="48">
        <f t="shared" si="3"/>
        <v>13</v>
      </c>
      <c r="L37" s="48">
        <f t="shared" si="3"/>
        <v>13</v>
      </c>
      <c r="M37" s="48">
        <f t="shared" si="3"/>
        <v>13</v>
      </c>
      <c r="N37" s="48">
        <f t="shared" si="3"/>
        <v>13</v>
      </c>
      <c r="O37" s="48">
        <f t="shared" si="3"/>
        <v>13</v>
      </c>
      <c r="P37" s="48">
        <f t="shared" si="3"/>
        <v>13</v>
      </c>
      <c r="Q37" s="48">
        <f t="shared" si="3"/>
        <v>10</v>
      </c>
      <c r="R37" s="48">
        <f t="shared" si="3"/>
        <v>0</v>
      </c>
      <c r="S37" s="48">
        <f t="shared" si="3"/>
        <v>0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88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2021-03-22T08:32:39Z</dcterms:created>
  <dcterms:modified xsi:type="dcterms:W3CDTF">2021-03-22T08:32:39Z</dcterms:modified>
</cp:coreProperties>
</file>