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4415"/>
  </bookViews>
  <sheets>
    <sheet name="Pre-Market Data" sheetId="4" r:id="rId1"/>
  </sheets>
  <externalReferences>
    <externalReference r:id="rId2"/>
  </externalReferences>
  <definedNames>
    <definedName name="AUTO_EMAIL_REMOTE_FOLDER">[1]Parameters!$B$32</definedName>
    <definedName name="BRD_EXP_PPTs_NAMES_SUMMARY">'Pre-Market Data'!$A$32:$A$36</definedName>
    <definedName name="BRD_EXP_PPTs_VALUES_SUMMARY">'Pre-Market Data'!$B$32:$Z$36</definedName>
    <definedName name="BRD_EXP_VALUES_ANAL_BUY">'[1]SPOT_Analytical (BUY)'!$B$72:$Z$76</definedName>
    <definedName name="BRD_IMP_PPTs_NAMES_SUMMARY">'Pre-Market Data'!$A$25:$A$29</definedName>
    <definedName name="BRD_IMP_PPTs_VALUES_SUMMARY">'Pre-Market Data'!$B$25:$Z$29</definedName>
    <definedName name="BRD_IMP_VALUES_ANAL_SELL">'[1]SPOT_Analytical (SELL)'!$B$72:$Z$76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PPTs_SUMMARY">'Pre-Market Data'!$A$17:$A$21</definedName>
    <definedName name="DEMAND_PPTs_VALUES_SUMMARY">'Pre-Market Data'!$B$17:$Z$21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SELL">'[1]SPOT_Summary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[1]SPOT_Orders_OverView_01!$A$27:$A$39</definedName>
    <definedName name="MKT_OVW_PARTICIPANTS_S">[1]SPOT_Orders_OverView_01!$A$5:$A$23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PREMARKET">'Pre-Market Data'!$B$2:$Z$2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0">'Pre-Market Data'!$A$1:$AA$37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4" i="4" s="1"/>
  <c r="AA10" i="4"/>
  <c r="AA7" i="4"/>
  <c r="AA4" i="4"/>
  <c r="A2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<sst xmlns="http://schemas.openxmlformats.org/spreadsheetml/2006/main" count="38" uniqueCount="33">
  <si>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</si>
  <si>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17/03/2021 10:31:20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</si>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</sst>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44273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44273</v>
          </cell>
        </row>
        <row r="5">
          <cell r="C5" t="str">
            <v>DAM</v>
          </cell>
        </row>
        <row r="26">
          <cell r="C26">
            <v>212.73099999999999</v>
          </cell>
        </row>
        <row r="27">
          <cell r="C27">
            <v>111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69.178999999999988</v>
          </cell>
        </row>
        <row r="31">
          <cell r="C31">
            <v>0</v>
          </cell>
        </row>
        <row r="32">
          <cell r="C32">
            <v>24.102</v>
          </cell>
        </row>
        <row r="33">
          <cell r="C33">
            <v>285.52800000000008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34.093000000000004</v>
          </cell>
        </row>
        <row r="40">
          <cell r="C40">
            <v>28.731999999999996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160</v>
          </cell>
        </row>
        <row r="45">
          <cell r="C45">
            <v>163.73099999999999</v>
          </cell>
        </row>
        <row r="46">
          <cell r="C46">
            <v>0</v>
          </cell>
        </row>
        <row r="47">
          <cell r="C47">
            <v>315.98399999999998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44.5</v>
          </cell>
          <cell r="C7">
            <v>42.85</v>
          </cell>
          <cell r="D7">
            <v>39.869999999999997</v>
          </cell>
          <cell r="E7">
            <v>33.01</v>
          </cell>
          <cell r="F7">
            <v>35.71</v>
          </cell>
          <cell r="G7">
            <v>42.45</v>
          </cell>
          <cell r="H7">
            <v>50.98</v>
          </cell>
          <cell r="I7">
            <v>47.12</v>
          </cell>
          <cell r="J7">
            <v>49</v>
          </cell>
          <cell r="K7">
            <v>46.54</v>
          </cell>
          <cell r="L7">
            <v>32.5</v>
          </cell>
          <cell r="M7">
            <v>28.34</v>
          </cell>
          <cell r="N7">
            <v>27.9</v>
          </cell>
          <cell r="O7">
            <v>31.17</v>
          </cell>
          <cell r="P7">
            <v>39.799999999999997</v>
          </cell>
          <cell r="Q7">
            <v>42.95</v>
          </cell>
          <cell r="R7">
            <v>42.95</v>
          </cell>
          <cell r="S7">
            <v>49.54</v>
          </cell>
          <cell r="T7">
            <v>56.84</v>
          </cell>
          <cell r="U7">
            <v>57.54</v>
          </cell>
          <cell r="V7">
            <v>50.28</v>
          </cell>
          <cell r="W7">
            <v>43.57</v>
          </cell>
          <cell r="X7">
            <v>42.95</v>
          </cell>
          <cell r="Y7">
            <v>40.19</v>
          </cell>
        </row>
        <row r="12">
          <cell r="B12">
            <v>15</v>
          </cell>
          <cell r="K12">
            <v>11.731</v>
          </cell>
          <cell r="S12">
            <v>13</v>
          </cell>
          <cell r="T12">
            <v>20</v>
          </cell>
          <cell r="U12">
            <v>20</v>
          </cell>
          <cell r="V12">
            <v>20</v>
          </cell>
        </row>
        <row r="13">
          <cell r="B13">
            <v>15</v>
          </cell>
          <cell r="K13">
            <v>11</v>
          </cell>
          <cell r="S13">
            <v>12</v>
          </cell>
          <cell r="T13">
            <v>25</v>
          </cell>
          <cell r="U13">
            <v>25</v>
          </cell>
          <cell r="V13">
            <v>25</v>
          </cell>
        </row>
        <row r="26">
          <cell r="Q26">
            <v>63</v>
          </cell>
        </row>
        <row r="28">
          <cell r="Q28">
            <v>15</v>
          </cell>
          <cell r="R28">
            <v>15</v>
          </cell>
          <cell r="X28">
            <v>15</v>
          </cell>
          <cell r="Y28">
            <v>3</v>
          </cell>
        </row>
        <row r="59">
          <cell r="B59">
            <v>6.9580000000000002</v>
          </cell>
          <cell r="C59">
            <v>7.9019999999999992</v>
          </cell>
          <cell r="D59">
            <v>6.7629999999999999</v>
          </cell>
          <cell r="E59">
            <v>4.5430000000000001</v>
          </cell>
          <cell r="F59">
            <v>3.2509999999999999</v>
          </cell>
          <cell r="G59">
            <v>2.1970000000000001</v>
          </cell>
          <cell r="H59">
            <v>3.9390000000000001</v>
          </cell>
          <cell r="L59">
            <v>7.6619999999999999</v>
          </cell>
          <cell r="M59">
            <v>9.3870000000000005</v>
          </cell>
          <cell r="N59">
            <v>8.07</v>
          </cell>
          <cell r="O59">
            <v>3.5790000000000002</v>
          </cell>
          <cell r="R59">
            <v>4.8159999999999998</v>
          </cell>
          <cell r="V59">
            <v>0.112</v>
          </cell>
        </row>
        <row r="65">
          <cell r="P65">
            <v>4.3579999999999997</v>
          </cell>
          <cell r="Q65">
            <v>5.8280000000000003</v>
          </cell>
          <cell r="R65">
            <v>5.9470000000000001</v>
          </cell>
          <cell r="S65">
            <v>2.9889999999999999</v>
          </cell>
          <cell r="X65">
            <v>4.9800000000000004</v>
          </cell>
        </row>
        <row r="66">
          <cell r="B66">
            <v>8.597999999999999</v>
          </cell>
          <cell r="C66">
            <v>9.2379999999999995</v>
          </cell>
          <cell r="D66">
            <v>9.6709999999999994</v>
          </cell>
          <cell r="E66">
            <v>9.6649999999999991</v>
          </cell>
          <cell r="F66">
            <v>8.8929999999999989</v>
          </cell>
          <cell r="G66">
            <v>12.222</v>
          </cell>
          <cell r="H66">
            <v>12.988</v>
          </cell>
          <cell r="I66">
            <v>14.339</v>
          </cell>
          <cell r="J66">
            <v>15.811999999999998</v>
          </cell>
          <cell r="K66">
            <v>15.437999999999999</v>
          </cell>
          <cell r="L66">
            <v>12.736000000000001</v>
          </cell>
          <cell r="M66">
            <v>11.145</v>
          </cell>
          <cell r="N66">
            <v>11.359</v>
          </cell>
          <cell r="O66">
            <v>10.883000000000001</v>
          </cell>
          <cell r="P66">
            <v>9.5589999999999993</v>
          </cell>
          <cell r="Q66">
            <v>8.5839999999999996</v>
          </cell>
          <cell r="R66">
            <v>5.6189999999999998</v>
          </cell>
          <cell r="S66">
            <v>6.133</v>
          </cell>
          <cell r="T66">
            <v>12.912999999999997</v>
          </cell>
          <cell r="U66">
            <v>17.535</v>
          </cell>
          <cell r="V66">
            <v>11.46</v>
          </cell>
          <cell r="W66">
            <v>15.555000000000003</v>
          </cell>
          <cell r="X66">
            <v>19.023</v>
          </cell>
          <cell r="Y66">
            <v>16.16</v>
          </cell>
        </row>
      </sheetData>
      <sheetData sheetId="17">
        <row r="20">
          <cell r="S20">
            <v>25</v>
          </cell>
          <cell r="T20">
            <v>45</v>
          </cell>
          <cell r="U20">
            <v>45</v>
          </cell>
          <cell r="V20">
            <v>45</v>
          </cell>
        </row>
        <row r="25">
          <cell r="Q25">
            <v>15</v>
          </cell>
          <cell r="R25">
            <v>15</v>
          </cell>
          <cell r="X25">
            <v>15</v>
          </cell>
          <cell r="Y25">
            <v>3</v>
          </cell>
        </row>
        <row r="26">
          <cell r="K26">
            <v>22.731000000000002</v>
          </cell>
        </row>
        <row r="27">
          <cell r="Q27">
            <v>30</v>
          </cell>
        </row>
        <row r="28">
          <cell r="B28">
            <v>30</v>
          </cell>
        </row>
        <row r="29">
          <cell r="Q29">
            <v>33</v>
          </cell>
        </row>
        <row r="59">
          <cell r="B59">
            <v>6.5819999999999999</v>
          </cell>
          <cell r="C59">
            <v>10.638</v>
          </cell>
          <cell r="D59">
            <v>6.3010000000000002</v>
          </cell>
          <cell r="E59">
            <v>10.145999999999999</v>
          </cell>
          <cell r="F59">
            <v>8.8030000000000008</v>
          </cell>
          <cell r="G59">
            <v>11.306000000000001</v>
          </cell>
          <cell r="H59">
            <v>12.340999999999999</v>
          </cell>
          <cell r="I59">
            <v>14.338999999999999</v>
          </cell>
          <cell r="J59">
            <v>15.812000000000001</v>
          </cell>
          <cell r="K59">
            <v>15.437999999999999</v>
          </cell>
          <cell r="L59">
            <v>20.398</v>
          </cell>
          <cell r="M59">
            <v>20.531999999999996</v>
          </cell>
          <cell r="N59">
            <v>19.429000000000002</v>
          </cell>
          <cell r="O59">
            <v>14.462</v>
          </cell>
          <cell r="P59">
            <v>10.337</v>
          </cell>
          <cell r="Q59">
            <v>10.082000000000001</v>
          </cell>
          <cell r="R59">
            <v>9.4710000000000001</v>
          </cell>
          <cell r="S59">
            <v>8.9110000000000014</v>
          </cell>
          <cell r="T59">
            <v>12.913</v>
          </cell>
          <cell r="U59">
            <v>17.535</v>
          </cell>
          <cell r="V59">
            <v>11.571999999999999</v>
          </cell>
          <cell r="W59">
            <v>15.555</v>
          </cell>
          <cell r="X59">
            <v>21.641999999999999</v>
          </cell>
          <cell r="Y59">
            <v>11.439</v>
          </cell>
        </row>
        <row r="65">
          <cell r="B65">
            <v>3.89</v>
          </cell>
          <cell r="C65">
            <v>3.2650000000000001</v>
          </cell>
          <cell r="D65">
            <v>7.1150000000000002</v>
          </cell>
          <cell r="E65">
            <v>4.0620000000000003</v>
          </cell>
          <cell r="F65">
            <v>3.3410000000000002</v>
          </cell>
          <cell r="G65">
            <v>3.113</v>
          </cell>
          <cell r="H65">
            <v>4.5860000000000003</v>
          </cell>
          <cell r="Y65">
            <v>4.7210000000000001</v>
          </cell>
        </row>
        <row r="66">
          <cell r="B66">
            <v>5.0839999999999996</v>
          </cell>
          <cell r="C66">
            <v>3.2370000000000001</v>
          </cell>
          <cell r="D66">
            <v>3.0179999999999998</v>
          </cell>
          <cell r="P66">
            <v>3.58</v>
          </cell>
          <cell r="Q66">
            <v>4.33</v>
          </cell>
          <cell r="R66">
            <v>6.9109999999999996</v>
          </cell>
          <cell r="S66">
            <v>0.21099999999999999</v>
          </cell>
          <cell r="X66">
            <v>2.3610000000000002</v>
          </cell>
        </row>
      </sheetData>
      <sheetData sheetId="18">
        <row r="7">
          <cell r="B7">
            <v>44.5</v>
          </cell>
          <cell r="C7">
            <v>42.85</v>
          </cell>
          <cell r="D7">
            <v>39.869999999999997</v>
          </cell>
          <cell r="E7">
            <v>33.01</v>
          </cell>
          <cell r="F7">
            <v>35.71</v>
          </cell>
          <cell r="G7">
            <v>42.45</v>
          </cell>
          <cell r="H7">
            <v>50.98</v>
          </cell>
          <cell r="I7">
            <v>47.12</v>
          </cell>
          <cell r="J7">
            <v>49</v>
          </cell>
          <cell r="K7">
            <v>46.54</v>
          </cell>
          <cell r="L7">
            <v>32.5</v>
          </cell>
          <cell r="M7">
            <v>28.34</v>
          </cell>
          <cell r="N7">
            <v>27.9</v>
          </cell>
          <cell r="O7">
            <v>31.17</v>
          </cell>
          <cell r="P7">
            <v>39.799999999999997</v>
          </cell>
          <cell r="Q7">
            <v>42.95</v>
          </cell>
          <cell r="R7">
            <v>42.95</v>
          </cell>
          <cell r="S7">
            <v>49.54</v>
          </cell>
          <cell r="T7">
            <v>56.84</v>
          </cell>
          <cell r="U7">
            <v>57.54</v>
          </cell>
          <cell r="V7">
            <v>50.28</v>
          </cell>
          <cell r="W7">
            <v>43.57</v>
          </cell>
          <cell r="X7">
            <v>42.95</v>
          </cell>
          <cell r="Y7">
            <v>40.19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ELINOIL</v>
          </cell>
        </row>
        <row r="7">
          <cell r="A7" t="str">
            <v>ELPEDISON</v>
          </cell>
        </row>
        <row r="8">
          <cell r="A8" t="str">
            <v>EPA_THESS</v>
          </cell>
        </row>
        <row r="9">
          <cell r="A9" t="str">
            <v>EUNICE_AGG</v>
          </cell>
        </row>
        <row r="10">
          <cell r="A10" t="str">
            <v>FORENA</v>
          </cell>
        </row>
        <row r="11">
          <cell r="A11" t="str">
            <v>HERON</v>
          </cell>
        </row>
        <row r="12">
          <cell r="A12" t="str">
            <v>INACCESS</v>
          </cell>
        </row>
        <row r="13">
          <cell r="A13" t="str">
            <v>KEN</v>
          </cell>
        </row>
        <row r="14">
          <cell r="A14" t="str">
            <v>MYTILINEOS</v>
          </cell>
        </row>
        <row r="15">
          <cell r="A15" t="str">
            <v>OPTIMUS_ENERGY</v>
          </cell>
        </row>
        <row r="16">
          <cell r="A16" t="str">
            <v>PETROGAZ</v>
          </cell>
        </row>
        <row r="17">
          <cell r="A17" t="str">
            <v>PPC</v>
          </cell>
        </row>
        <row r="18">
          <cell r="A18" t="str">
            <v>RENOPTIPOWER</v>
          </cell>
        </row>
        <row r="19">
          <cell r="A19" t="str">
            <v>VOLTERRA</v>
          </cell>
        </row>
        <row r="20">
          <cell r="A20" t="str">
            <v>WATT_AND_VOLT</v>
          </cell>
        </row>
        <row r="21">
          <cell r="A21" t="str">
            <v>WOOTIS</v>
          </cell>
        </row>
        <row r="22">
          <cell r="A22" t="str">
            <v>COUPLING_CBS</v>
          </cell>
        </row>
        <row r="27">
          <cell r="A27" t="str">
            <v>DAPEEP</v>
          </cell>
        </row>
        <row r="28">
          <cell r="A28" t="str">
            <v>ELPEDISON</v>
          </cell>
        </row>
        <row r="29">
          <cell r="A29" t="str">
            <v>FORENA</v>
          </cell>
        </row>
        <row r="30">
          <cell r="A30" t="str">
            <v>HERON</v>
          </cell>
        </row>
        <row r="31">
          <cell r="A31" t="str">
            <v>INACCESS</v>
          </cell>
        </row>
        <row r="32">
          <cell r="A32" t="str">
            <v>LIG_MEGALOPOLIS</v>
          </cell>
        </row>
        <row r="33">
          <cell r="A33" t="str">
            <v>MYTILINEOS</v>
          </cell>
        </row>
        <row r="34">
          <cell r="A34" t="str">
            <v>OPTIMUS_ENERGY</v>
          </cell>
        </row>
        <row r="35">
          <cell r="A35" t="str">
            <v>PPC</v>
          </cell>
        </row>
        <row r="36">
          <cell r="A36" t="str">
            <v>RENOPTIPOWER</v>
          </cell>
        </row>
        <row r="37">
          <cell r="A37" t="str">
            <v>WOOTIS</v>
          </cell>
        </row>
        <row r="38">
          <cell r="A38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44273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44271</v>
          </cell>
        </row>
        <row r="4">
          <cell r="B4">
            <v>44271</v>
          </cell>
        </row>
        <row r="5">
          <cell r="B5">
            <v>44271</v>
          </cell>
        </row>
        <row r="6">
          <cell r="B6">
            <v>44271</v>
          </cell>
        </row>
        <row r="7">
          <cell r="B7">
            <v>44271</v>
          </cell>
        </row>
        <row r="8">
          <cell r="B8">
            <v>44271</v>
          </cell>
        </row>
        <row r="9">
          <cell r="B9">
            <v>44271</v>
          </cell>
        </row>
        <row r="10">
          <cell r="B10">
            <v>44271</v>
          </cell>
        </row>
        <row r="11">
          <cell r="B11">
            <v>44271</v>
          </cell>
        </row>
        <row r="12">
          <cell r="B12">
            <v>44271</v>
          </cell>
        </row>
        <row r="13">
          <cell r="B13">
            <v>44271</v>
          </cell>
        </row>
        <row r="14">
          <cell r="B14">
            <v>44271</v>
          </cell>
        </row>
        <row r="15">
          <cell r="B15">
            <v>44271</v>
          </cell>
        </row>
        <row r="16">
          <cell r="B16">
            <v>44271</v>
          </cell>
        </row>
      </sheetData>
      <sheetData sheetId="41">
        <row r="2">
          <cell r="C2">
            <v>44274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8.9446999999999992</v>
          </cell>
          <cell r="J10">
            <v>8.9450000000000003</v>
          </cell>
          <cell r="K10">
            <v>8.9450000000000003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665.25480000000005</v>
          </cell>
          <cell r="J12">
            <v>665.255</v>
          </cell>
          <cell r="K12">
            <v>665.255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252.47919999999999</v>
          </cell>
          <cell r="J13">
            <v>252.47900000000001</v>
          </cell>
          <cell r="K13">
            <v>252.47900000000001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59.85</v>
          </cell>
          <cell r="J14">
            <v>59.85</v>
          </cell>
          <cell r="K14">
            <v>59.85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9.5952000000000002</v>
          </cell>
          <cell r="J15">
            <v>9.5950000000000006</v>
          </cell>
          <cell r="K15">
            <v>9.5950000000000006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9.9954999999999998</v>
          </cell>
          <cell r="J20">
            <v>9.9960000000000004</v>
          </cell>
          <cell r="K20">
            <v>9.9960000000000004</v>
          </cell>
        </row>
        <row r="21">
          <cell r="C21" t="str">
            <v>EUNICE_AGG_BZ01_NDR_SA_N</v>
          </cell>
          <cell r="D21" t="str">
            <v>29X10001000100GF</v>
          </cell>
          <cell r="E21" t="str">
            <v>EUNICE_AGG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28.875699999999998</v>
          </cell>
          <cell r="J21">
            <v>28.876000000000001</v>
          </cell>
          <cell r="K21">
            <v>28.876000000000001</v>
          </cell>
        </row>
        <row r="22">
          <cell r="C22" t="str">
            <v>INACCESS_BZ01_NDR_SA_N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78.908000000000001</v>
          </cell>
          <cell r="J22">
            <v>78.908000000000001</v>
          </cell>
          <cell r="K22">
            <v>78.908000000000001</v>
          </cell>
        </row>
        <row r="23">
          <cell r="C23" t="str">
            <v>INACCESS_BZ01_NDR_SA_C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YES</v>
          </cell>
          <cell r="I23">
            <v>33.49</v>
          </cell>
          <cell r="J23">
            <v>33.49</v>
          </cell>
          <cell r="K23">
            <v>33.49</v>
          </cell>
        </row>
        <row r="24">
          <cell r="C24" t="str">
            <v>MOH_BZ01_NDR_SA_N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40.822699999999998</v>
          </cell>
          <cell r="J24">
            <v>40.823</v>
          </cell>
          <cell r="K24">
            <v>40.823</v>
          </cell>
        </row>
        <row r="25">
          <cell r="C25" t="str">
            <v>MOH_BZ01_NDR_SA_C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17</v>
          </cell>
          <cell r="J25">
            <v>17</v>
          </cell>
          <cell r="K25">
            <v>17</v>
          </cell>
        </row>
        <row r="26">
          <cell r="C26" t="str">
            <v>MYTILINEOS_BZ01_NDR_SA_N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198.31100000000001</v>
          </cell>
          <cell r="J26">
            <v>198.31100000000001</v>
          </cell>
          <cell r="K26">
            <v>198.31100000000001</v>
          </cell>
        </row>
        <row r="27">
          <cell r="C27" t="str">
            <v>MYTILINEOS_BZ01_NDR_SA_C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114.6923</v>
          </cell>
          <cell r="J27">
            <v>114.69199999999999</v>
          </cell>
          <cell r="K27">
            <v>114.69199999999999</v>
          </cell>
        </row>
        <row r="28">
          <cell r="C28" t="str">
            <v>ELPEDISON_BZ01_NDR_SA_N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138.80000000000001</v>
          </cell>
          <cell r="J28">
            <v>138.80000000000001</v>
          </cell>
          <cell r="K28">
            <v>138.80000000000001</v>
          </cell>
        </row>
        <row r="29">
          <cell r="C29" t="str">
            <v>ELPEDISON_BZ01_NDR_SA_C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90.4</v>
          </cell>
          <cell r="J29">
            <v>90.4</v>
          </cell>
          <cell r="K29">
            <v>90.4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40.688200000000002</v>
          </cell>
          <cell r="J31">
            <v>40.688000000000002</v>
          </cell>
          <cell r="K31">
            <v>40.688000000000002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44269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EUNICE_AGG_BZ01_NDR_SA_N</v>
          </cell>
          <cell r="C27" t="str">
            <v>EUNICE_AGG</v>
          </cell>
          <cell r="D27">
            <v>1</v>
          </cell>
          <cell r="E27" t="b">
            <v>0</v>
          </cell>
        </row>
        <row r="28">
          <cell r="B28" t="str">
            <v>INACCESS_BZ01_NDR_SA_N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INACCESS_BZ01_NDR_SA_C</v>
          </cell>
          <cell r="C29" t="str">
            <v>INACCESS</v>
          </cell>
          <cell r="D29">
            <v>1</v>
          </cell>
          <cell r="E29" t="b">
            <v>1</v>
          </cell>
        </row>
        <row r="30">
          <cell r="B30" t="str">
            <v>MOH_BZ01_NDR_SA_N</v>
          </cell>
          <cell r="C30" t="str">
            <v>MOH</v>
          </cell>
          <cell r="D30">
            <v>1</v>
          </cell>
          <cell r="E30" t="b">
            <v>0</v>
          </cell>
        </row>
        <row r="31">
          <cell r="B31" t="str">
            <v>MOH_BZ01_NDR_SA_C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MYTILINEOS_BZ01_NDR_SA_N</v>
          </cell>
          <cell r="C32" t="str">
            <v>MYTILINEOS</v>
          </cell>
          <cell r="D32">
            <v>1</v>
          </cell>
          <cell r="E32" t="b">
            <v>0</v>
          </cell>
        </row>
        <row r="33">
          <cell r="B33" t="str">
            <v>MYTILINEOS_BZ01_NDR_SA_C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ELPEDISON_BZ01_NDR_SA_N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ELPEDISON_BZ01_NDR_SA_C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VIOLAR_BZ01_NDR_SA_N</v>
          </cell>
          <cell r="C36" t="str">
            <v>VIOLAR</v>
          </cell>
          <cell r="D36">
            <v>1</v>
          </cell>
          <cell r="E36" t="b">
            <v>0</v>
          </cell>
        </row>
        <row r="37">
          <cell r="B37" t="str">
            <v>FOSETEK_BZ01_NDR_SA</v>
          </cell>
          <cell r="C37" t="str">
            <v>DAPEEP</v>
          </cell>
          <cell r="D37">
            <v>1</v>
          </cell>
          <cell r="E37" t="b">
            <v>0</v>
          </cell>
        </row>
        <row r="38">
          <cell r="B38" t="str">
            <v>FOSETEK_BZ01_NDR_NA</v>
          </cell>
          <cell r="C38" t="str">
            <v>DAPEEP</v>
          </cell>
          <cell r="D38">
            <v>1</v>
          </cell>
          <cell r="E38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e.kouniaki@dei.com.gr;s.zygogianni@dei.com.gr;e.chatziantoniou@dei.com.gr;e.chatziantoniou@dei.com.gr;e.kouniaki@dei.com.gr;s.zygogianni@dei.com.gr;c.vourdoumpa@dei.com.gr</v>
          </cell>
          <cell r="P56" t="str">
            <v>r.sassun@dei.com.gr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B3" sqref="B3:AA3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f>DELIVERY_DAY</f>
        <v>44273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540</v>
      </c>
      <c r="C4" s="18">
        <v>540</v>
      </c>
      <c r="D4" s="18">
        <v>540</v>
      </c>
      <c r="E4" s="18">
        <v>540</v>
      </c>
      <c r="F4" s="18">
        <v>540</v>
      </c>
      <c r="G4" s="18">
        <v>540</v>
      </c>
      <c r="H4" s="18">
        <v>536</v>
      </c>
      <c r="I4" s="18">
        <v>542</v>
      </c>
      <c r="J4" s="18">
        <v>544</v>
      </c>
      <c r="K4" s="18">
        <v>543</v>
      </c>
      <c r="L4" s="18">
        <v>542</v>
      </c>
      <c r="M4" s="18">
        <v>543</v>
      </c>
      <c r="N4" s="18">
        <v>543</v>
      </c>
      <c r="O4" s="18">
        <v>552</v>
      </c>
      <c r="P4" s="18">
        <v>551</v>
      </c>
      <c r="Q4" s="18">
        <v>541</v>
      </c>
      <c r="R4" s="18">
        <v>541</v>
      </c>
      <c r="S4" s="18">
        <v>546</v>
      </c>
      <c r="T4" s="18">
        <v>551</v>
      </c>
      <c r="U4" s="18">
        <v>551</v>
      </c>
      <c r="V4" s="18">
        <v>551</v>
      </c>
      <c r="W4" s="18">
        <v>548</v>
      </c>
      <c r="X4" s="18">
        <v>520</v>
      </c>
      <c r="Y4" s="18">
        <v>520</v>
      </c>
      <c r="Z4" s="19"/>
      <c r="AA4" s="20">
        <f>SUM(B4:Z4)</f>
        <v>13005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924</v>
      </c>
      <c r="C7" s="18">
        <v>924</v>
      </c>
      <c r="D7" s="18">
        <v>922</v>
      </c>
      <c r="E7" s="18">
        <v>908</v>
      </c>
      <c r="F7" s="18">
        <v>906</v>
      </c>
      <c r="G7" s="18">
        <v>906</v>
      </c>
      <c r="H7" s="18">
        <v>957</v>
      </c>
      <c r="I7" s="18">
        <v>970</v>
      </c>
      <c r="J7" s="18">
        <v>871</v>
      </c>
      <c r="K7" s="18">
        <v>871</v>
      </c>
      <c r="L7" s="18">
        <v>867</v>
      </c>
      <c r="M7" s="18">
        <v>867</v>
      </c>
      <c r="N7" s="18">
        <v>867</v>
      </c>
      <c r="O7" s="18">
        <v>867</v>
      </c>
      <c r="P7" s="18">
        <v>891</v>
      </c>
      <c r="Q7" s="18">
        <v>814</v>
      </c>
      <c r="R7" s="18">
        <v>848</v>
      </c>
      <c r="S7" s="18">
        <v>850</v>
      </c>
      <c r="T7" s="18">
        <v>857</v>
      </c>
      <c r="U7" s="18">
        <v>879</v>
      </c>
      <c r="V7" s="18">
        <v>879</v>
      </c>
      <c r="W7" s="18">
        <v>844</v>
      </c>
      <c r="X7" s="18">
        <v>843</v>
      </c>
      <c r="Y7" s="18">
        <v>823</v>
      </c>
      <c r="Z7" s="19"/>
      <c r="AA7" s="20">
        <f>SUM(B7:Z7)</f>
        <v>21155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>
        <v>500</v>
      </c>
      <c r="C10" s="33">
        <v>500</v>
      </c>
      <c r="D10" s="33">
        <v>500</v>
      </c>
      <c r="E10" s="33">
        <v>500</v>
      </c>
      <c r="F10" s="33">
        <v>500</v>
      </c>
      <c r="G10" s="33">
        <v>500</v>
      </c>
      <c r="H10" s="33">
        <v>500</v>
      </c>
      <c r="I10" s="33">
        <v>500</v>
      </c>
      <c r="J10" s="33">
        <v>500</v>
      </c>
      <c r="K10" s="33">
        <v>500</v>
      </c>
      <c r="L10" s="33">
        <v>500</v>
      </c>
      <c r="M10" s="33">
        <v>500</v>
      </c>
      <c r="N10" s="33">
        <v>500</v>
      </c>
      <c r="O10" s="33">
        <v>500</v>
      </c>
      <c r="P10" s="33">
        <v>500</v>
      </c>
      <c r="Q10" s="33">
        <v>500</v>
      </c>
      <c r="R10" s="33">
        <v>500</v>
      </c>
      <c r="S10" s="33">
        <v>500</v>
      </c>
      <c r="T10" s="33">
        <v>500</v>
      </c>
      <c r="U10" s="33">
        <v>500</v>
      </c>
      <c r="V10" s="33">
        <v>500</v>
      </c>
      <c r="W10" s="33">
        <v>500</v>
      </c>
      <c r="X10" s="33">
        <v>500</v>
      </c>
      <c r="Y10" s="33">
        <v>500</v>
      </c>
      <c r="Z10" s="34"/>
      <c r="AA10" s="35">
        <f>SUM(B10:Z10)</f>
        <v>12000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500</v>
      </c>
      <c r="C14" s="48">
        <f t="shared" ref="C14:AA14" si="0">SUM(C10:C13)</f>
        <v>500</v>
      </c>
      <c r="D14" s="48">
        <f t="shared" si="0"/>
        <v>500</v>
      </c>
      <c r="E14" s="48">
        <f t="shared" si="0"/>
        <v>500</v>
      </c>
      <c r="F14" s="48">
        <f t="shared" si="0"/>
        <v>500</v>
      </c>
      <c r="G14" s="48">
        <f t="shared" si="0"/>
        <v>500</v>
      </c>
      <c r="H14" s="48">
        <f t="shared" si="0"/>
        <v>500</v>
      </c>
      <c r="I14" s="48">
        <f t="shared" si="0"/>
        <v>500</v>
      </c>
      <c r="J14" s="48">
        <f t="shared" si="0"/>
        <v>500</v>
      </c>
      <c r="K14" s="48">
        <f t="shared" si="0"/>
        <v>500</v>
      </c>
      <c r="L14" s="48">
        <f t="shared" si="0"/>
        <v>500</v>
      </c>
      <c r="M14" s="48">
        <f t="shared" si="0"/>
        <v>500</v>
      </c>
      <c r="N14" s="48">
        <f t="shared" si="0"/>
        <v>500</v>
      </c>
      <c r="O14" s="48">
        <f t="shared" si="0"/>
        <v>500</v>
      </c>
      <c r="P14" s="48">
        <f t="shared" si="0"/>
        <v>500</v>
      </c>
      <c r="Q14" s="48">
        <f t="shared" si="0"/>
        <v>500</v>
      </c>
      <c r="R14" s="48">
        <f t="shared" si="0"/>
        <v>500</v>
      </c>
      <c r="S14" s="48">
        <f t="shared" si="0"/>
        <v>500</v>
      </c>
      <c r="T14" s="48">
        <f t="shared" si="0"/>
        <v>500</v>
      </c>
      <c r="U14" s="48">
        <f t="shared" si="0"/>
        <v>500</v>
      </c>
      <c r="V14" s="48">
        <f t="shared" si="0"/>
        <v>500</v>
      </c>
      <c r="W14" s="48">
        <f t="shared" si="0"/>
        <v>500</v>
      </c>
      <c r="X14" s="48">
        <f t="shared" si="0"/>
        <v>500</v>
      </c>
      <c r="Y14" s="48">
        <f t="shared" si="0"/>
        <v>500</v>
      </c>
      <c r="Z14" s="49">
        <f t="shared" si="0"/>
        <v>0</v>
      </c>
      <c r="AA14" s="50">
        <f t="shared" si="0"/>
        <v>12000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>
        <v>500</v>
      </c>
      <c r="C18" s="62">
        <v>500</v>
      </c>
      <c r="D18" s="62">
        <v>500</v>
      </c>
      <c r="E18" s="62">
        <v>500</v>
      </c>
      <c r="F18" s="62">
        <v>500</v>
      </c>
      <c r="G18" s="62">
        <v>500</v>
      </c>
      <c r="H18" s="62">
        <v>500</v>
      </c>
      <c r="I18" s="62">
        <v>500</v>
      </c>
      <c r="J18" s="62">
        <v>500</v>
      </c>
      <c r="K18" s="62">
        <v>500</v>
      </c>
      <c r="L18" s="62">
        <v>500</v>
      </c>
      <c r="M18" s="62">
        <v>500</v>
      </c>
      <c r="N18" s="62">
        <v>500</v>
      </c>
      <c r="O18" s="62">
        <v>500</v>
      </c>
      <c r="P18" s="62">
        <v>500</v>
      </c>
      <c r="Q18" s="62">
        <v>500</v>
      </c>
      <c r="R18" s="62">
        <v>500</v>
      </c>
      <c r="S18" s="62">
        <v>500</v>
      </c>
      <c r="T18" s="62">
        <v>500</v>
      </c>
      <c r="U18" s="62">
        <v>500</v>
      </c>
      <c r="V18" s="62">
        <v>500</v>
      </c>
      <c r="W18" s="62">
        <v>500</v>
      </c>
      <c r="X18" s="62">
        <v>500</v>
      </c>
      <c r="Y18" s="62">
        <v>500</v>
      </c>
      <c r="Z18" s="63"/>
      <c r="AA18" s="64">
        <f>SUM(B18:Z18)</f>
        <v>12000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500</v>
      </c>
      <c r="C22" s="48">
        <f t="shared" si="1"/>
        <v>500</v>
      </c>
      <c r="D22" s="48">
        <f t="shared" si="1"/>
        <v>500</v>
      </c>
      <c r="E22" s="48">
        <f t="shared" si="1"/>
        <v>500</v>
      </c>
      <c r="F22" s="48">
        <f t="shared" si="1"/>
        <v>500</v>
      </c>
      <c r="G22" s="48">
        <f t="shared" si="1"/>
        <v>500</v>
      </c>
      <c r="H22" s="48">
        <f t="shared" si="1"/>
        <v>500</v>
      </c>
      <c r="I22" s="48">
        <f t="shared" si="1"/>
        <v>500</v>
      </c>
      <c r="J22" s="48">
        <f t="shared" si="1"/>
        <v>500</v>
      </c>
      <c r="K22" s="48">
        <f t="shared" si="1"/>
        <v>500</v>
      </c>
      <c r="L22" s="48">
        <f t="shared" si="1"/>
        <v>500</v>
      </c>
      <c r="M22" s="48">
        <f t="shared" si="1"/>
        <v>500</v>
      </c>
      <c r="N22" s="48">
        <f t="shared" si="1"/>
        <v>500</v>
      </c>
      <c r="O22" s="48">
        <f t="shared" si="1"/>
        <v>500</v>
      </c>
      <c r="P22" s="48">
        <f t="shared" si="1"/>
        <v>500</v>
      </c>
      <c r="Q22" s="48">
        <f t="shared" si="1"/>
        <v>500</v>
      </c>
      <c r="R22" s="48">
        <f t="shared" si="1"/>
        <v>500</v>
      </c>
      <c r="S22" s="48">
        <f t="shared" si="1"/>
        <v>500</v>
      </c>
      <c r="T22" s="48">
        <f t="shared" si="1"/>
        <v>500</v>
      </c>
      <c r="U22" s="48">
        <f t="shared" si="1"/>
        <v>500</v>
      </c>
      <c r="V22" s="48">
        <f t="shared" si="1"/>
        <v>500</v>
      </c>
      <c r="W22" s="48">
        <f t="shared" si="1"/>
        <v>500</v>
      </c>
      <c r="X22" s="48">
        <f t="shared" si="1"/>
        <v>500</v>
      </c>
      <c r="Y22" s="48">
        <f t="shared" si="1"/>
        <v>500</v>
      </c>
      <c r="Z22" s="49">
        <f t="shared" si="1"/>
        <v>0</v>
      </c>
      <c r="AA22" s="50">
        <f t="shared" si="1"/>
        <v>12000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35</v>
      </c>
      <c r="C25" s="72">
        <v>35</v>
      </c>
      <c r="D25" s="72">
        <v>35</v>
      </c>
      <c r="E25" s="72">
        <v>35</v>
      </c>
      <c r="F25" s="72">
        <v>35</v>
      </c>
      <c r="G25" s="72">
        <v>35</v>
      </c>
      <c r="H25" s="72">
        <v>95</v>
      </c>
      <c r="I25" s="72">
        <v>119</v>
      </c>
      <c r="J25" s="72">
        <v>97</v>
      </c>
      <c r="K25" s="72">
        <v>97</v>
      </c>
      <c r="L25" s="72">
        <v>97</v>
      </c>
      <c r="M25" s="72">
        <v>97</v>
      </c>
      <c r="N25" s="72">
        <v>97</v>
      </c>
      <c r="O25" s="72">
        <v>97</v>
      </c>
      <c r="P25" s="72">
        <v>119</v>
      </c>
      <c r="Q25" s="72">
        <v>109</v>
      </c>
      <c r="R25" s="72">
        <v>124</v>
      </c>
      <c r="S25" s="72">
        <v>124</v>
      </c>
      <c r="T25" s="72">
        <v>124</v>
      </c>
      <c r="U25" s="72">
        <v>124</v>
      </c>
      <c r="V25" s="72">
        <v>124</v>
      </c>
      <c r="W25" s="72">
        <v>100</v>
      </c>
      <c r="X25" s="72">
        <v>100</v>
      </c>
      <c r="Y25" s="72">
        <v>80</v>
      </c>
      <c r="Z25" s="73"/>
      <c r="AA25" s="59">
        <f>SUM(B25:Z25)</f>
        <v>2134</v>
      </c>
    </row>
    <row r="26" spans="1:27" ht="20.100000000000001" customHeight="1" x14ac:dyDescent="0.2">
      <c r="A26" s="74" t="s">
        <v>21</v>
      </c>
      <c r="B26" s="75">
        <v>119</v>
      </c>
      <c r="C26" s="76">
        <v>119</v>
      </c>
      <c r="D26" s="76">
        <v>117</v>
      </c>
      <c r="E26" s="76">
        <v>103</v>
      </c>
      <c r="F26" s="76">
        <v>101</v>
      </c>
      <c r="G26" s="76">
        <v>101</v>
      </c>
      <c r="H26" s="76">
        <v>92</v>
      </c>
      <c r="I26" s="76">
        <v>91</v>
      </c>
      <c r="J26" s="76">
        <v>55</v>
      </c>
      <c r="K26" s="76">
        <v>55</v>
      </c>
      <c r="L26" s="76">
        <v>55</v>
      </c>
      <c r="M26" s="76">
        <v>55</v>
      </c>
      <c r="N26" s="76">
        <v>55</v>
      </c>
      <c r="O26" s="76">
        <v>55</v>
      </c>
      <c r="P26" s="76">
        <v>55</v>
      </c>
      <c r="Q26" s="76">
        <v>35</v>
      </c>
      <c r="R26" s="76">
        <v>44</v>
      </c>
      <c r="S26" s="76">
        <v>44</v>
      </c>
      <c r="T26" s="76">
        <v>44</v>
      </c>
      <c r="U26" s="76">
        <v>63</v>
      </c>
      <c r="V26" s="76">
        <v>63</v>
      </c>
      <c r="W26" s="76">
        <v>63</v>
      </c>
      <c r="X26" s="76">
        <v>63</v>
      </c>
      <c r="Y26" s="76">
        <v>63</v>
      </c>
      <c r="Z26" s="77"/>
      <c r="AA26" s="64">
        <f>SUM(B26:Z26)</f>
        <v>1710</v>
      </c>
    </row>
    <row r="27" spans="1:27" ht="20.100000000000001" customHeight="1" x14ac:dyDescent="0.2">
      <c r="A27" s="74" t="s">
        <v>22</v>
      </c>
      <c r="B27" s="75">
        <v>223</v>
      </c>
      <c r="C27" s="76">
        <v>223</v>
      </c>
      <c r="D27" s="76">
        <v>223</v>
      </c>
      <c r="E27" s="76">
        <v>223</v>
      </c>
      <c r="F27" s="76">
        <v>223</v>
      </c>
      <c r="G27" s="76">
        <v>223</v>
      </c>
      <c r="H27" s="76">
        <v>223</v>
      </c>
      <c r="I27" s="76">
        <v>213</v>
      </c>
      <c r="J27" s="76">
        <v>172</v>
      </c>
      <c r="K27" s="76">
        <v>172</v>
      </c>
      <c r="L27" s="76">
        <v>168</v>
      </c>
      <c r="M27" s="76">
        <v>168</v>
      </c>
      <c r="N27" s="76">
        <v>168</v>
      </c>
      <c r="O27" s="76">
        <v>168</v>
      </c>
      <c r="P27" s="76">
        <v>170</v>
      </c>
      <c r="Q27" s="76">
        <v>123</v>
      </c>
      <c r="R27" s="76">
        <v>133</v>
      </c>
      <c r="S27" s="76">
        <v>135</v>
      </c>
      <c r="T27" s="76">
        <v>142</v>
      </c>
      <c r="U27" s="76">
        <v>145</v>
      </c>
      <c r="V27" s="76">
        <v>145</v>
      </c>
      <c r="W27" s="76">
        <v>134</v>
      </c>
      <c r="X27" s="76">
        <v>133</v>
      </c>
      <c r="Y27" s="76">
        <v>133</v>
      </c>
      <c r="Z27" s="77"/>
      <c r="AA27" s="64">
        <f>SUM(B27:Z27)</f>
        <v>4183</v>
      </c>
    </row>
    <row r="28" spans="1:27" ht="20.100000000000001" customHeight="1" x14ac:dyDescent="0.2">
      <c r="A28" s="74" t="s">
        <v>23</v>
      </c>
      <c r="B28" s="75">
        <v>47</v>
      </c>
      <c r="C28" s="76">
        <v>47</v>
      </c>
      <c r="D28" s="76">
        <v>47</v>
      </c>
      <c r="E28" s="76">
        <v>47</v>
      </c>
      <c r="F28" s="76">
        <v>47</v>
      </c>
      <c r="G28" s="76">
        <v>47</v>
      </c>
      <c r="H28" s="76">
        <v>47</v>
      </c>
      <c r="I28" s="76">
        <v>47</v>
      </c>
      <c r="J28" s="76">
        <v>47</v>
      </c>
      <c r="K28" s="76">
        <v>47</v>
      </c>
      <c r="L28" s="76">
        <v>47</v>
      </c>
      <c r="M28" s="76">
        <v>47</v>
      </c>
      <c r="N28" s="76">
        <v>47</v>
      </c>
      <c r="O28" s="76">
        <v>47</v>
      </c>
      <c r="P28" s="76">
        <v>47</v>
      </c>
      <c r="Q28" s="76">
        <v>47</v>
      </c>
      <c r="R28" s="76">
        <v>47</v>
      </c>
      <c r="S28" s="76">
        <v>47</v>
      </c>
      <c r="T28" s="76">
        <v>47</v>
      </c>
      <c r="U28" s="76">
        <v>47</v>
      </c>
      <c r="V28" s="76">
        <v>47</v>
      </c>
      <c r="W28" s="76">
        <v>47</v>
      </c>
      <c r="X28" s="76">
        <v>47</v>
      </c>
      <c r="Y28" s="76">
        <v>47</v>
      </c>
      <c r="Z28" s="77"/>
      <c r="AA28" s="64">
        <f>SUM(B28:Z28)</f>
        <v>1128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424</v>
      </c>
      <c r="C30" s="48">
        <f t="shared" ref="C30:AA30" si="2">SUM(C25:C29)</f>
        <v>424</v>
      </c>
      <c r="D30" s="48">
        <f t="shared" si="2"/>
        <v>422</v>
      </c>
      <c r="E30" s="48">
        <f t="shared" si="2"/>
        <v>408</v>
      </c>
      <c r="F30" s="48">
        <f t="shared" si="2"/>
        <v>406</v>
      </c>
      <c r="G30" s="48">
        <f t="shared" si="2"/>
        <v>406</v>
      </c>
      <c r="H30" s="48">
        <f t="shared" si="2"/>
        <v>457</v>
      </c>
      <c r="I30" s="48">
        <f t="shared" si="2"/>
        <v>470</v>
      </c>
      <c r="J30" s="48">
        <f t="shared" si="2"/>
        <v>371</v>
      </c>
      <c r="K30" s="48">
        <f t="shared" si="2"/>
        <v>371</v>
      </c>
      <c r="L30" s="48">
        <f t="shared" si="2"/>
        <v>367</v>
      </c>
      <c r="M30" s="48">
        <f t="shared" si="2"/>
        <v>367</v>
      </c>
      <c r="N30" s="48">
        <f t="shared" si="2"/>
        <v>367</v>
      </c>
      <c r="O30" s="48">
        <f t="shared" si="2"/>
        <v>367</v>
      </c>
      <c r="P30" s="48">
        <f t="shared" si="2"/>
        <v>391</v>
      </c>
      <c r="Q30" s="48">
        <f t="shared" si="2"/>
        <v>314</v>
      </c>
      <c r="R30" s="48">
        <f t="shared" si="2"/>
        <v>348</v>
      </c>
      <c r="S30" s="48">
        <f t="shared" si="2"/>
        <v>350</v>
      </c>
      <c r="T30" s="48">
        <f t="shared" si="2"/>
        <v>357</v>
      </c>
      <c r="U30" s="48">
        <f t="shared" si="2"/>
        <v>379</v>
      </c>
      <c r="V30" s="48">
        <f t="shared" si="2"/>
        <v>379</v>
      </c>
      <c r="W30" s="48">
        <f t="shared" si="2"/>
        <v>344</v>
      </c>
      <c r="X30" s="48">
        <f t="shared" si="2"/>
        <v>343</v>
      </c>
      <c r="Y30" s="48">
        <f t="shared" si="2"/>
        <v>323</v>
      </c>
      <c r="Z30" s="49">
        <f t="shared" si="2"/>
        <v>0</v>
      </c>
      <c r="AA30" s="50">
        <f t="shared" si="2"/>
        <v>9155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20</v>
      </c>
      <c r="C32" s="78">
        <v>20</v>
      </c>
      <c r="D32" s="78">
        <v>20</v>
      </c>
      <c r="E32" s="78">
        <v>20</v>
      </c>
      <c r="F32" s="78">
        <v>20</v>
      </c>
      <c r="G32" s="78">
        <v>20</v>
      </c>
      <c r="H32" s="78">
        <v>16</v>
      </c>
      <c r="I32" s="78">
        <v>22</v>
      </c>
      <c r="J32" s="78">
        <v>24</v>
      </c>
      <c r="K32" s="78">
        <v>23</v>
      </c>
      <c r="L32" s="78">
        <v>22</v>
      </c>
      <c r="M32" s="78">
        <v>23</v>
      </c>
      <c r="N32" s="78">
        <v>23</v>
      </c>
      <c r="O32" s="78">
        <v>22</v>
      </c>
      <c r="P32" s="78">
        <v>21</v>
      </c>
      <c r="Q32" s="78">
        <v>21</v>
      </c>
      <c r="R32" s="78">
        <v>21</v>
      </c>
      <c r="S32" s="78">
        <v>26</v>
      </c>
      <c r="T32" s="78">
        <v>31</v>
      </c>
      <c r="U32" s="78">
        <v>31</v>
      </c>
      <c r="V32" s="78">
        <v>31</v>
      </c>
      <c r="W32" s="78">
        <v>28</v>
      </c>
      <c r="X32" s="78"/>
      <c r="Y32" s="79"/>
      <c r="Z32" s="73"/>
      <c r="AA32" s="59">
        <f>SUM(B32:Z32)</f>
        <v>505</v>
      </c>
    </row>
    <row r="33" spans="1:27" ht="20.100000000000001" customHeight="1" x14ac:dyDescent="0.2">
      <c r="A33" s="74" t="s">
        <v>28</v>
      </c>
      <c r="B33" s="75">
        <v>10</v>
      </c>
      <c r="C33" s="76">
        <v>10</v>
      </c>
      <c r="D33" s="76">
        <v>10</v>
      </c>
      <c r="E33" s="76">
        <v>10</v>
      </c>
      <c r="F33" s="76">
        <v>10</v>
      </c>
      <c r="G33" s="76">
        <v>10</v>
      </c>
      <c r="H33" s="76">
        <v>10</v>
      </c>
      <c r="I33" s="76">
        <v>10</v>
      </c>
      <c r="J33" s="76">
        <v>10</v>
      </c>
      <c r="K33" s="76">
        <v>10</v>
      </c>
      <c r="L33" s="76">
        <v>10</v>
      </c>
      <c r="M33" s="76">
        <v>10</v>
      </c>
      <c r="N33" s="76">
        <v>10</v>
      </c>
      <c r="O33" s="76">
        <v>10</v>
      </c>
      <c r="P33" s="76">
        <v>10</v>
      </c>
      <c r="Q33" s="76">
        <v>10</v>
      </c>
      <c r="R33" s="76">
        <v>10</v>
      </c>
      <c r="S33" s="76">
        <v>10</v>
      </c>
      <c r="T33" s="76">
        <v>10</v>
      </c>
      <c r="U33" s="76">
        <v>10</v>
      </c>
      <c r="V33" s="76">
        <v>10</v>
      </c>
      <c r="W33" s="76">
        <v>10</v>
      </c>
      <c r="X33" s="76">
        <v>10</v>
      </c>
      <c r="Y33" s="80">
        <v>10</v>
      </c>
      <c r="Z33" s="77"/>
      <c r="AA33" s="64">
        <f>SUM(B33:Z33)</f>
        <v>240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>
        <v>10</v>
      </c>
      <c r="P34" s="76">
        <v>10</v>
      </c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20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>
        <v>10</v>
      </c>
      <c r="C36" s="81">
        <v>10</v>
      </c>
      <c r="D36" s="81">
        <v>10</v>
      </c>
      <c r="E36" s="81">
        <v>10</v>
      </c>
      <c r="F36" s="81">
        <v>10</v>
      </c>
      <c r="G36" s="81">
        <v>10</v>
      </c>
      <c r="H36" s="81">
        <v>10</v>
      </c>
      <c r="I36" s="81">
        <v>10</v>
      </c>
      <c r="J36" s="81">
        <v>10</v>
      </c>
      <c r="K36" s="81">
        <v>10</v>
      </c>
      <c r="L36" s="81">
        <v>10</v>
      </c>
      <c r="M36" s="81">
        <v>10</v>
      </c>
      <c r="N36" s="81">
        <v>10</v>
      </c>
      <c r="O36" s="81">
        <v>10</v>
      </c>
      <c r="P36" s="81">
        <v>10</v>
      </c>
      <c r="Q36" s="81">
        <v>10</v>
      </c>
      <c r="R36" s="81">
        <v>10</v>
      </c>
      <c r="S36" s="81">
        <v>10</v>
      </c>
      <c r="T36" s="81">
        <v>10</v>
      </c>
      <c r="U36" s="81">
        <v>10</v>
      </c>
      <c r="V36" s="76">
        <v>10</v>
      </c>
      <c r="W36" s="81">
        <v>10</v>
      </c>
      <c r="X36" s="81">
        <v>10</v>
      </c>
      <c r="Y36" s="81">
        <v>10</v>
      </c>
      <c r="Z36" s="77"/>
      <c r="AA36" s="64">
        <f>SUM(B36:Z36)</f>
        <v>240</v>
      </c>
    </row>
    <row r="37" spans="1:27" ht="30" customHeight="1" thickBot="1" x14ac:dyDescent="0.25">
      <c r="A37" s="46" t="s">
        <v>32</v>
      </c>
      <c r="B37" s="47">
        <f>SUM(B32:B36)</f>
        <v>40</v>
      </c>
      <c r="C37" s="48">
        <f t="shared" ref="C37:AA37" si="3">SUM(C32:C36)</f>
        <v>40</v>
      </c>
      <c r="D37" s="48">
        <f t="shared" si="3"/>
        <v>40</v>
      </c>
      <c r="E37" s="48">
        <f t="shared" si="3"/>
        <v>40</v>
      </c>
      <c r="F37" s="48">
        <f t="shared" si="3"/>
        <v>40</v>
      </c>
      <c r="G37" s="48">
        <f t="shared" si="3"/>
        <v>40</v>
      </c>
      <c r="H37" s="48">
        <f t="shared" si="3"/>
        <v>36</v>
      </c>
      <c r="I37" s="48">
        <f t="shared" si="3"/>
        <v>42</v>
      </c>
      <c r="J37" s="48">
        <f t="shared" si="3"/>
        <v>44</v>
      </c>
      <c r="K37" s="48">
        <f t="shared" si="3"/>
        <v>43</v>
      </c>
      <c r="L37" s="48">
        <f t="shared" si="3"/>
        <v>42</v>
      </c>
      <c r="M37" s="48">
        <f t="shared" si="3"/>
        <v>43</v>
      </c>
      <c r="N37" s="48">
        <f t="shared" si="3"/>
        <v>43</v>
      </c>
      <c r="O37" s="48">
        <f t="shared" si="3"/>
        <v>52</v>
      </c>
      <c r="P37" s="48">
        <f t="shared" si="3"/>
        <v>51</v>
      </c>
      <c r="Q37" s="48">
        <f t="shared" si="3"/>
        <v>41</v>
      </c>
      <c r="R37" s="48">
        <f t="shared" si="3"/>
        <v>41</v>
      </c>
      <c r="S37" s="48">
        <f t="shared" si="3"/>
        <v>46</v>
      </c>
      <c r="T37" s="48">
        <f t="shared" si="3"/>
        <v>51</v>
      </c>
      <c r="U37" s="48">
        <f t="shared" si="3"/>
        <v>51</v>
      </c>
      <c r="V37" s="48">
        <f t="shared" si="3"/>
        <v>51</v>
      </c>
      <c r="W37" s="48">
        <f t="shared" si="3"/>
        <v>48</v>
      </c>
      <c r="X37" s="48">
        <f t="shared" si="3"/>
        <v>20</v>
      </c>
      <c r="Y37" s="48">
        <f t="shared" si="3"/>
        <v>20</v>
      </c>
      <c r="Z37" s="49">
        <f t="shared" si="3"/>
        <v>0</v>
      </c>
      <c r="AA37" s="50">
        <f t="shared" si="3"/>
        <v>1005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16</vt:i4>
      </vt:variant>
    </vt:vector>
  </HeadingPairs>
  <TitlesOfParts>
    <vt:vector size="17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2021-03-17T08:31:20Z</dcterms:created>
  <dcterms:modified xsi:type="dcterms:W3CDTF">2021-03-17T08:31:21Z</dcterms:modified>
</cp:coreProperties>
</file>