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[1]SPOT_Orders_OverView_01!$A$23:$A$37</definedName>
    <definedName name="MKT_OVW_PARTICIPANTS_S">[1]SPOT_Orders_OverView_01!$A$5:$A$19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<sst xmlns="http://schemas.openxmlformats.org/spreadsheetml/2006/main" count="38" uniqueCount="33">
  <si>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</si>
  <si>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11/03/2021 10:33:39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</si>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</sst>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44267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44267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312.33100000000002</v>
          </cell>
        </row>
        <row r="31">
          <cell r="C31">
            <v>0</v>
          </cell>
        </row>
        <row r="32">
          <cell r="C32">
            <v>4.0490000000000004</v>
          </cell>
        </row>
        <row r="33">
          <cell r="C33">
            <v>13.936999999999998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30.299999999999994</v>
          </cell>
        </row>
        <row r="39">
          <cell r="C39">
            <v>0</v>
          </cell>
        </row>
        <row r="40">
          <cell r="C40">
            <v>74.728999999999985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225.28800000000001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49.43</v>
          </cell>
          <cell r="O7">
            <v>46.35</v>
          </cell>
          <cell r="P7">
            <v>43.45</v>
          </cell>
          <cell r="Q7">
            <v>46.99</v>
          </cell>
          <cell r="R7">
            <v>48.44</v>
          </cell>
          <cell r="S7">
            <v>57.71</v>
          </cell>
          <cell r="T7">
            <v>60.93</v>
          </cell>
          <cell r="U7">
            <v>62.89</v>
          </cell>
          <cell r="V7">
            <v>58.94</v>
          </cell>
          <cell r="W7">
            <v>55.35</v>
          </cell>
          <cell r="X7">
            <v>51.9</v>
          </cell>
          <cell r="Y7">
            <v>39</v>
          </cell>
        </row>
        <row r="59">
          <cell r="N59">
            <v>17.059999999999999</v>
          </cell>
          <cell r="O59">
            <v>16.585000000000001</v>
          </cell>
          <cell r="P59">
            <v>17.759999999999998</v>
          </cell>
          <cell r="Q59">
            <v>31.603000000000002</v>
          </cell>
          <cell r="R59">
            <v>34.301000000000002</v>
          </cell>
          <cell r="S59">
            <v>36.570999999999998</v>
          </cell>
          <cell r="T59">
            <v>28.638000000000002</v>
          </cell>
          <cell r="U59">
            <v>36.253999999999998</v>
          </cell>
          <cell r="V59">
            <v>22.283999999999999</v>
          </cell>
          <cell r="W59">
            <v>19.426000000000002</v>
          </cell>
          <cell r="X59">
            <v>23.443999999999999</v>
          </cell>
          <cell r="Y59">
            <v>28.405000000000001</v>
          </cell>
        </row>
        <row r="65">
          <cell r="N65">
            <v>0.185</v>
          </cell>
          <cell r="O65">
            <v>4.7E-2</v>
          </cell>
          <cell r="P65">
            <v>2E-3</v>
          </cell>
          <cell r="Q65">
            <v>0.16900000000000001</v>
          </cell>
          <cell r="R65">
            <v>0.10199999999999999</v>
          </cell>
          <cell r="S65">
            <v>0.23499999999999999</v>
          </cell>
          <cell r="T65">
            <v>0.27200000000000002</v>
          </cell>
          <cell r="U65">
            <v>0.42899999999999999</v>
          </cell>
          <cell r="V65">
            <v>0.56999999999999995</v>
          </cell>
          <cell r="W65">
            <v>0.67400000000000004</v>
          </cell>
          <cell r="X65">
            <v>0.71299999999999997</v>
          </cell>
          <cell r="Y65">
            <v>0.65100000000000002</v>
          </cell>
        </row>
        <row r="66">
          <cell r="R66">
            <v>0.89100000000000001</v>
          </cell>
          <cell r="S66">
            <v>1.5939999999999999</v>
          </cell>
          <cell r="T66">
            <v>8.1760000000000002</v>
          </cell>
          <cell r="W66">
            <v>1.1549999999999998</v>
          </cell>
          <cell r="X66">
            <v>1.3379999999999999</v>
          </cell>
          <cell r="Y66">
            <v>0.78300000000000014</v>
          </cell>
        </row>
      </sheetData>
      <sheetData sheetId="17">
        <row r="59">
          <cell r="N59">
            <v>1.54</v>
          </cell>
          <cell r="O59">
            <v>2.3439999999999999</v>
          </cell>
          <cell r="P59">
            <v>2.39</v>
          </cell>
          <cell r="Q59">
            <v>16.263999999999999</v>
          </cell>
          <cell r="R59">
            <v>29.341000000000001</v>
          </cell>
          <cell r="S59">
            <v>35.67</v>
          </cell>
          <cell r="T59">
            <v>34.686</v>
          </cell>
          <cell r="U59">
            <v>27.725999999999999</v>
          </cell>
          <cell r="V59">
            <v>14.121</v>
          </cell>
          <cell r="W59">
            <v>16.71</v>
          </cell>
          <cell r="X59">
            <v>21.866999999999997</v>
          </cell>
          <cell r="Y59">
            <v>22.628999999999998</v>
          </cell>
        </row>
        <row r="64">
          <cell r="N64">
            <v>2.9</v>
          </cell>
          <cell r="O64">
            <v>2.9</v>
          </cell>
          <cell r="P64">
            <v>2.4</v>
          </cell>
          <cell r="Q64">
            <v>2.4</v>
          </cell>
          <cell r="R64">
            <v>2.4</v>
          </cell>
          <cell r="S64">
            <v>2.4</v>
          </cell>
          <cell r="T64">
            <v>2.4</v>
          </cell>
          <cell r="U64">
            <v>2.4</v>
          </cell>
          <cell r="V64">
            <v>2.4</v>
          </cell>
          <cell r="W64">
            <v>2.4</v>
          </cell>
          <cell r="X64">
            <v>2.4</v>
          </cell>
          <cell r="Y64">
            <v>2.9</v>
          </cell>
        </row>
        <row r="66">
          <cell r="N66">
            <v>12.805</v>
          </cell>
          <cell r="O66">
            <v>11.388000000000002</v>
          </cell>
          <cell r="P66">
            <v>12.971999999999998</v>
          </cell>
          <cell r="Q66">
            <v>13.108000000000001</v>
          </cell>
          <cell r="R66">
            <v>3.5529999999999999</v>
          </cell>
          <cell r="S66">
            <v>0.33</v>
          </cell>
          <cell r="U66">
            <v>6.5569999999999995</v>
          </cell>
          <cell r="V66">
            <v>6.3330000000000002</v>
          </cell>
          <cell r="W66">
            <v>2.145</v>
          </cell>
          <cell r="X66">
            <v>1.228</v>
          </cell>
          <cell r="Y66">
            <v>4.3100000000000005</v>
          </cell>
        </row>
      </sheetData>
      <sheetData sheetId="18">
        <row r="7">
          <cell r="N7">
            <v>49.43</v>
          </cell>
          <cell r="O7">
            <v>46.35</v>
          </cell>
          <cell r="P7">
            <v>43.45</v>
          </cell>
          <cell r="Q7">
            <v>46.99</v>
          </cell>
          <cell r="R7">
            <v>48.44</v>
          </cell>
          <cell r="S7">
            <v>57.71</v>
          </cell>
          <cell r="T7">
            <v>60.93</v>
          </cell>
          <cell r="U7">
            <v>62.89</v>
          </cell>
          <cell r="V7">
            <v>58.94</v>
          </cell>
          <cell r="W7">
            <v>55.35</v>
          </cell>
          <cell r="X7">
            <v>51.9</v>
          </cell>
          <cell r="Y7">
            <v>39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MYTILINEOS</v>
          </cell>
        </row>
        <row r="13">
          <cell r="A13" t="str">
            <v>OPTIMUS_ENERGY</v>
          </cell>
        </row>
        <row r="14">
          <cell r="A14" t="str">
            <v>RENOPTIPOWER</v>
          </cell>
        </row>
        <row r="15">
          <cell r="A15" t="str">
            <v>VOLTERRA</v>
          </cell>
        </row>
        <row r="16">
          <cell r="A16" t="str">
            <v>VOLTON</v>
          </cell>
        </row>
        <row r="17">
          <cell r="A17" t="str">
            <v>WATT_AND_VOLT</v>
          </cell>
        </row>
        <row r="18">
          <cell r="A18" t="str">
            <v>COUPLING_CBS</v>
          </cell>
        </row>
        <row r="23">
          <cell r="A23" t="str">
            <v>DAPEEP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HERON</v>
          </cell>
        </row>
        <row r="28">
          <cell r="A28" t="str">
            <v>INACCESS</v>
          </cell>
        </row>
        <row r="29">
          <cell r="A29" t="str">
            <v>KEN</v>
          </cell>
        </row>
        <row r="30">
          <cell r="A30" t="str">
            <v>MYTILINEOS</v>
          </cell>
        </row>
        <row r="31">
          <cell r="A31" t="str">
            <v>OPTIMUS_ENERGY</v>
          </cell>
        </row>
        <row r="32">
          <cell r="A32" t="str">
            <v>RENOPTIPOWER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44267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44265</v>
          </cell>
        </row>
        <row r="4">
          <cell r="B4">
            <v>44265</v>
          </cell>
        </row>
        <row r="5">
          <cell r="B5">
            <v>44265</v>
          </cell>
        </row>
        <row r="6">
          <cell r="B6">
            <v>44265</v>
          </cell>
        </row>
        <row r="7">
          <cell r="B7">
            <v>44265</v>
          </cell>
        </row>
        <row r="8">
          <cell r="B8">
            <v>44265</v>
          </cell>
        </row>
        <row r="9">
          <cell r="B9">
            <v>44265</v>
          </cell>
        </row>
        <row r="10">
          <cell r="B10">
            <v>44265</v>
          </cell>
        </row>
        <row r="11">
          <cell r="B11">
            <v>44265</v>
          </cell>
        </row>
        <row r="12">
          <cell r="B12">
            <v>44265</v>
          </cell>
        </row>
        <row r="13">
          <cell r="B13">
            <v>44265</v>
          </cell>
        </row>
        <row r="14">
          <cell r="B14">
            <v>44265</v>
          </cell>
        </row>
        <row r="15">
          <cell r="B15">
            <v>44265</v>
          </cell>
        </row>
        <row r="16">
          <cell r="B16">
            <v>44265</v>
          </cell>
        </row>
      </sheetData>
      <sheetData sheetId="41">
        <row r="2">
          <cell r="C2">
            <v>44268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642.45830000000001</v>
          </cell>
          <cell r="J12">
            <v>642.45799999999997</v>
          </cell>
          <cell r="K12">
            <v>642.45799999999997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255.2792</v>
          </cell>
          <cell r="J13">
            <v>255.279</v>
          </cell>
          <cell r="K13">
            <v>255.279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28.875699999999998</v>
          </cell>
          <cell r="J21">
            <v>28.876000000000001</v>
          </cell>
          <cell r="K21">
            <v>28.876000000000001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78.908000000000001</v>
          </cell>
          <cell r="J22">
            <v>78.908000000000001</v>
          </cell>
          <cell r="K22">
            <v>78.908000000000001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30.5</v>
          </cell>
          <cell r="J23">
            <v>30.5</v>
          </cell>
          <cell r="K23">
            <v>30.5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40.822699999999998</v>
          </cell>
          <cell r="J24">
            <v>40.823</v>
          </cell>
          <cell r="K24">
            <v>40.823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187.31100000000001</v>
          </cell>
          <cell r="J26">
            <v>187.31100000000001</v>
          </cell>
          <cell r="K26">
            <v>187.31100000000001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125.6923</v>
          </cell>
          <cell r="J27">
            <v>125.69199999999999</v>
          </cell>
          <cell r="K27">
            <v>125.69199999999999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40.688200000000002</v>
          </cell>
          <cell r="J31">
            <v>40.688000000000002</v>
          </cell>
          <cell r="K31">
            <v>40.688000000000002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1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1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1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11" sqref="AD1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510</v>
      </c>
      <c r="C4" s="18">
        <v>510</v>
      </c>
      <c r="D4" s="18">
        <v>510</v>
      </c>
      <c r="E4" s="18">
        <v>510</v>
      </c>
      <c r="F4" s="18">
        <v>510</v>
      </c>
      <c r="G4" s="18">
        <v>510</v>
      </c>
      <c r="H4" s="18">
        <v>510</v>
      </c>
      <c r="I4" s="18">
        <v>510</v>
      </c>
      <c r="J4" s="18">
        <v>510</v>
      </c>
      <c r="K4" s="18">
        <v>510</v>
      </c>
      <c r="L4" s="18">
        <v>510</v>
      </c>
      <c r="M4" s="18">
        <v>510</v>
      </c>
      <c r="N4" s="18">
        <v>510</v>
      </c>
      <c r="O4" s="18">
        <v>510</v>
      </c>
      <c r="P4" s="18">
        <v>510</v>
      </c>
      <c r="Q4" s="18">
        <v>510</v>
      </c>
      <c r="R4" s="18">
        <v>510</v>
      </c>
      <c r="S4" s="18">
        <v>510</v>
      </c>
      <c r="T4" s="18">
        <v>510</v>
      </c>
      <c r="U4" s="18">
        <v>510</v>
      </c>
      <c r="V4" s="18">
        <v>510</v>
      </c>
      <c r="W4" s="18">
        <v>510</v>
      </c>
      <c r="X4" s="18">
        <v>510</v>
      </c>
      <c r="Y4" s="18">
        <v>510</v>
      </c>
      <c r="Z4" s="19"/>
      <c r="AA4" s="20">
        <f>SUM(B4:Z4)</f>
        <v>12240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994</v>
      </c>
      <c r="C7" s="18">
        <v>989</v>
      </c>
      <c r="D7" s="18">
        <v>985</v>
      </c>
      <c r="E7" s="18">
        <v>985</v>
      </c>
      <c r="F7" s="18">
        <v>985</v>
      </c>
      <c r="G7" s="18">
        <v>988</v>
      </c>
      <c r="H7" s="18">
        <v>998</v>
      </c>
      <c r="I7" s="18">
        <v>990</v>
      </c>
      <c r="J7" s="18">
        <v>955</v>
      </c>
      <c r="K7" s="18">
        <v>945</v>
      </c>
      <c r="L7" s="18">
        <v>925</v>
      </c>
      <c r="M7" s="18">
        <v>929</v>
      </c>
      <c r="N7" s="18">
        <v>919</v>
      </c>
      <c r="O7" s="18">
        <v>919</v>
      </c>
      <c r="P7" s="18">
        <v>929</v>
      </c>
      <c r="Q7" s="18">
        <v>934</v>
      </c>
      <c r="R7" s="18">
        <v>1055</v>
      </c>
      <c r="S7" s="18">
        <v>1059</v>
      </c>
      <c r="T7" s="18">
        <v>1037</v>
      </c>
      <c r="U7" s="18">
        <v>1049</v>
      </c>
      <c r="V7" s="18">
        <v>1051</v>
      </c>
      <c r="W7" s="18">
        <v>1020</v>
      </c>
      <c r="X7" s="18">
        <v>966</v>
      </c>
      <c r="Y7" s="18">
        <v>963</v>
      </c>
      <c r="Z7" s="19"/>
      <c r="AA7" s="20">
        <f>SUM(B7:Z7)</f>
        <v>23569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500</v>
      </c>
      <c r="C10" s="33">
        <v>500</v>
      </c>
      <c r="D10" s="33">
        <v>500</v>
      </c>
      <c r="E10" s="33">
        <v>500</v>
      </c>
      <c r="F10" s="33">
        <v>500</v>
      </c>
      <c r="G10" s="33">
        <v>500</v>
      </c>
      <c r="H10" s="33">
        <v>500</v>
      </c>
      <c r="I10" s="33">
        <v>500</v>
      </c>
      <c r="J10" s="33">
        <v>500</v>
      </c>
      <c r="K10" s="33">
        <v>500</v>
      </c>
      <c r="L10" s="33">
        <v>500</v>
      </c>
      <c r="M10" s="33">
        <v>500</v>
      </c>
      <c r="N10" s="33">
        <v>500</v>
      </c>
      <c r="O10" s="33">
        <v>500</v>
      </c>
      <c r="P10" s="33">
        <v>500</v>
      </c>
      <c r="Q10" s="33">
        <v>500</v>
      </c>
      <c r="R10" s="33">
        <v>500</v>
      </c>
      <c r="S10" s="33">
        <v>500</v>
      </c>
      <c r="T10" s="33">
        <v>500</v>
      </c>
      <c r="U10" s="33">
        <v>500</v>
      </c>
      <c r="V10" s="33">
        <v>500</v>
      </c>
      <c r="W10" s="33">
        <v>500</v>
      </c>
      <c r="X10" s="33">
        <v>500</v>
      </c>
      <c r="Y10" s="33">
        <v>500</v>
      </c>
      <c r="Z10" s="34"/>
      <c r="AA10" s="35">
        <f>SUM(B10:Z10)</f>
        <v>12000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500</v>
      </c>
      <c r="C14" s="48">
        <f t="shared" ref="C14:AA14" si="0">SUM(C10:C13)</f>
        <v>500</v>
      </c>
      <c r="D14" s="48">
        <f t="shared" si="0"/>
        <v>500</v>
      </c>
      <c r="E14" s="48">
        <f t="shared" si="0"/>
        <v>500</v>
      </c>
      <c r="F14" s="48">
        <f t="shared" si="0"/>
        <v>500</v>
      </c>
      <c r="G14" s="48">
        <f t="shared" si="0"/>
        <v>500</v>
      </c>
      <c r="H14" s="48">
        <f t="shared" si="0"/>
        <v>500</v>
      </c>
      <c r="I14" s="48">
        <f t="shared" si="0"/>
        <v>500</v>
      </c>
      <c r="J14" s="48">
        <f t="shared" si="0"/>
        <v>500</v>
      </c>
      <c r="K14" s="48">
        <f t="shared" si="0"/>
        <v>500</v>
      </c>
      <c r="L14" s="48">
        <f t="shared" si="0"/>
        <v>500</v>
      </c>
      <c r="M14" s="48">
        <f t="shared" si="0"/>
        <v>500</v>
      </c>
      <c r="N14" s="48">
        <f t="shared" si="0"/>
        <v>500</v>
      </c>
      <c r="O14" s="48">
        <f t="shared" si="0"/>
        <v>500</v>
      </c>
      <c r="P14" s="48">
        <f t="shared" si="0"/>
        <v>500</v>
      </c>
      <c r="Q14" s="48">
        <f t="shared" si="0"/>
        <v>500</v>
      </c>
      <c r="R14" s="48">
        <f t="shared" si="0"/>
        <v>500</v>
      </c>
      <c r="S14" s="48">
        <f t="shared" si="0"/>
        <v>500</v>
      </c>
      <c r="T14" s="48">
        <f t="shared" si="0"/>
        <v>500</v>
      </c>
      <c r="U14" s="48">
        <f t="shared" si="0"/>
        <v>500</v>
      </c>
      <c r="V14" s="48">
        <f t="shared" si="0"/>
        <v>500</v>
      </c>
      <c r="W14" s="48">
        <f t="shared" si="0"/>
        <v>500</v>
      </c>
      <c r="X14" s="48">
        <f t="shared" si="0"/>
        <v>500</v>
      </c>
      <c r="Y14" s="48">
        <f t="shared" si="0"/>
        <v>500</v>
      </c>
      <c r="Z14" s="49">
        <f t="shared" si="0"/>
        <v>0</v>
      </c>
      <c r="AA14" s="50">
        <f t="shared" si="0"/>
        <v>12000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500</v>
      </c>
      <c r="C18" s="62">
        <v>500</v>
      </c>
      <c r="D18" s="62">
        <v>500</v>
      </c>
      <c r="E18" s="62">
        <v>500</v>
      </c>
      <c r="F18" s="62">
        <v>500</v>
      </c>
      <c r="G18" s="62">
        <v>500</v>
      </c>
      <c r="H18" s="62">
        <v>500</v>
      </c>
      <c r="I18" s="62">
        <v>500</v>
      </c>
      <c r="J18" s="62">
        <v>500</v>
      </c>
      <c r="K18" s="62">
        <v>500</v>
      </c>
      <c r="L18" s="62">
        <v>500</v>
      </c>
      <c r="M18" s="62">
        <v>500</v>
      </c>
      <c r="N18" s="62">
        <v>500</v>
      </c>
      <c r="O18" s="62">
        <v>500</v>
      </c>
      <c r="P18" s="62">
        <v>500</v>
      </c>
      <c r="Q18" s="62">
        <v>500</v>
      </c>
      <c r="R18" s="62">
        <v>500</v>
      </c>
      <c r="S18" s="62">
        <v>500</v>
      </c>
      <c r="T18" s="62">
        <v>500</v>
      </c>
      <c r="U18" s="62">
        <v>500</v>
      </c>
      <c r="V18" s="62">
        <v>500</v>
      </c>
      <c r="W18" s="62">
        <v>500</v>
      </c>
      <c r="X18" s="62">
        <v>500</v>
      </c>
      <c r="Y18" s="62">
        <v>500</v>
      </c>
      <c r="Z18" s="63"/>
      <c r="AA18" s="64">
        <f>SUM(B18:Z18)</f>
        <v>12000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500</v>
      </c>
      <c r="C22" s="48">
        <f t="shared" si="1"/>
        <v>500</v>
      </c>
      <c r="D22" s="48">
        <f t="shared" si="1"/>
        <v>500</v>
      </c>
      <c r="E22" s="48">
        <f t="shared" si="1"/>
        <v>500</v>
      </c>
      <c r="F22" s="48">
        <f t="shared" si="1"/>
        <v>500</v>
      </c>
      <c r="G22" s="48">
        <f t="shared" si="1"/>
        <v>500</v>
      </c>
      <c r="H22" s="48">
        <f t="shared" si="1"/>
        <v>500</v>
      </c>
      <c r="I22" s="48">
        <f t="shared" si="1"/>
        <v>500</v>
      </c>
      <c r="J22" s="48">
        <f t="shared" si="1"/>
        <v>500</v>
      </c>
      <c r="K22" s="48">
        <f t="shared" si="1"/>
        <v>500</v>
      </c>
      <c r="L22" s="48">
        <f t="shared" si="1"/>
        <v>500</v>
      </c>
      <c r="M22" s="48">
        <f t="shared" si="1"/>
        <v>500</v>
      </c>
      <c r="N22" s="48">
        <f t="shared" si="1"/>
        <v>500</v>
      </c>
      <c r="O22" s="48">
        <f t="shared" si="1"/>
        <v>500</v>
      </c>
      <c r="P22" s="48">
        <f t="shared" si="1"/>
        <v>500</v>
      </c>
      <c r="Q22" s="48">
        <f t="shared" si="1"/>
        <v>500</v>
      </c>
      <c r="R22" s="48">
        <f t="shared" si="1"/>
        <v>500</v>
      </c>
      <c r="S22" s="48">
        <f t="shared" si="1"/>
        <v>500</v>
      </c>
      <c r="T22" s="48">
        <f t="shared" si="1"/>
        <v>500</v>
      </c>
      <c r="U22" s="48">
        <f t="shared" si="1"/>
        <v>500</v>
      </c>
      <c r="V22" s="48">
        <f t="shared" si="1"/>
        <v>500</v>
      </c>
      <c r="W22" s="48">
        <f t="shared" si="1"/>
        <v>500</v>
      </c>
      <c r="X22" s="48">
        <f t="shared" si="1"/>
        <v>500</v>
      </c>
      <c r="Y22" s="48">
        <f t="shared" si="1"/>
        <v>500</v>
      </c>
      <c r="Z22" s="49">
        <f t="shared" si="1"/>
        <v>0</v>
      </c>
      <c r="AA22" s="50">
        <f t="shared" si="1"/>
        <v>12000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89</v>
      </c>
      <c r="C25" s="72">
        <v>87</v>
      </c>
      <c r="D25" s="72">
        <v>87</v>
      </c>
      <c r="E25" s="72">
        <v>87</v>
      </c>
      <c r="F25" s="72">
        <v>87</v>
      </c>
      <c r="G25" s="72">
        <v>87</v>
      </c>
      <c r="H25" s="72">
        <v>107</v>
      </c>
      <c r="I25" s="72">
        <v>149</v>
      </c>
      <c r="J25" s="72">
        <v>149</v>
      </c>
      <c r="K25" s="72">
        <v>149</v>
      </c>
      <c r="L25" s="72">
        <v>149</v>
      </c>
      <c r="M25" s="72">
        <v>154</v>
      </c>
      <c r="N25" s="72">
        <v>154</v>
      </c>
      <c r="O25" s="72">
        <v>154</v>
      </c>
      <c r="P25" s="72">
        <v>154</v>
      </c>
      <c r="Q25" s="72">
        <v>159</v>
      </c>
      <c r="R25" s="72">
        <v>171</v>
      </c>
      <c r="S25" s="72">
        <v>171</v>
      </c>
      <c r="T25" s="72">
        <v>171</v>
      </c>
      <c r="U25" s="72">
        <v>171</v>
      </c>
      <c r="V25" s="72">
        <v>171</v>
      </c>
      <c r="W25" s="72">
        <v>112</v>
      </c>
      <c r="X25" s="72">
        <v>84</v>
      </c>
      <c r="Y25" s="72">
        <v>85</v>
      </c>
      <c r="Z25" s="73"/>
      <c r="AA25" s="59">
        <f>SUM(B25:Z25)</f>
        <v>3138</v>
      </c>
    </row>
    <row r="26" spans="1:27" ht="20.100000000000001" customHeight="1" x14ac:dyDescent="0.2">
      <c r="A26" s="74" t="s">
        <v>21</v>
      </c>
      <c r="B26" s="75">
        <v>125</v>
      </c>
      <c r="C26" s="76">
        <v>125</v>
      </c>
      <c r="D26" s="76">
        <v>121</v>
      </c>
      <c r="E26" s="76">
        <v>121</v>
      </c>
      <c r="F26" s="76">
        <v>121</v>
      </c>
      <c r="G26" s="76">
        <v>121</v>
      </c>
      <c r="H26" s="76">
        <v>111</v>
      </c>
      <c r="I26" s="76">
        <v>111</v>
      </c>
      <c r="J26" s="76">
        <v>89</v>
      </c>
      <c r="K26" s="76">
        <v>79</v>
      </c>
      <c r="L26" s="76">
        <v>59</v>
      </c>
      <c r="M26" s="76">
        <v>59</v>
      </c>
      <c r="N26" s="76">
        <v>59</v>
      </c>
      <c r="O26" s="76">
        <v>59</v>
      </c>
      <c r="P26" s="76">
        <v>59</v>
      </c>
      <c r="Q26" s="76">
        <v>59</v>
      </c>
      <c r="R26" s="76">
        <v>108</v>
      </c>
      <c r="S26" s="76">
        <v>108</v>
      </c>
      <c r="T26" s="76">
        <v>108</v>
      </c>
      <c r="U26" s="76">
        <v>108</v>
      </c>
      <c r="V26" s="76">
        <v>120</v>
      </c>
      <c r="W26" s="76">
        <v>129</v>
      </c>
      <c r="X26" s="76">
        <v>104</v>
      </c>
      <c r="Y26" s="76">
        <v>100</v>
      </c>
      <c r="Z26" s="77"/>
      <c r="AA26" s="64">
        <f>SUM(B26:Z26)</f>
        <v>2363</v>
      </c>
    </row>
    <row r="27" spans="1:27" ht="20.100000000000001" customHeight="1" x14ac:dyDescent="0.2">
      <c r="A27" s="74" t="s">
        <v>22</v>
      </c>
      <c r="B27" s="75">
        <v>215</v>
      </c>
      <c r="C27" s="76">
        <v>212</v>
      </c>
      <c r="D27" s="76">
        <v>212</v>
      </c>
      <c r="E27" s="76">
        <v>212</v>
      </c>
      <c r="F27" s="76">
        <v>212</v>
      </c>
      <c r="G27" s="76">
        <v>215</v>
      </c>
      <c r="H27" s="76">
        <v>215</v>
      </c>
      <c r="I27" s="76">
        <v>165</v>
      </c>
      <c r="J27" s="76">
        <v>152</v>
      </c>
      <c r="K27" s="76">
        <v>152</v>
      </c>
      <c r="L27" s="76">
        <v>152</v>
      </c>
      <c r="M27" s="76">
        <v>151</v>
      </c>
      <c r="N27" s="76">
        <v>141</v>
      </c>
      <c r="O27" s="76">
        <v>141</v>
      </c>
      <c r="P27" s="76">
        <v>151</v>
      </c>
      <c r="Q27" s="76">
        <v>151</v>
      </c>
      <c r="R27" s="76">
        <v>211</v>
      </c>
      <c r="S27" s="76">
        <v>215</v>
      </c>
      <c r="T27" s="76">
        <v>193</v>
      </c>
      <c r="U27" s="76">
        <v>205</v>
      </c>
      <c r="V27" s="76">
        <v>195</v>
      </c>
      <c r="W27" s="76">
        <v>214</v>
      </c>
      <c r="X27" s="76">
        <v>213</v>
      </c>
      <c r="Y27" s="76">
        <v>213</v>
      </c>
      <c r="Z27" s="77"/>
      <c r="AA27" s="64">
        <f>SUM(B27:Z27)</f>
        <v>4508</v>
      </c>
    </row>
    <row r="28" spans="1:27" ht="20.100000000000001" customHeight="1" x14ac:dyDescent="0.2">
      <c r="A28" s="74" t="s">
        <v>23</v>
      </c>
      <c r="B28" s="75">
        <v>65</v>
      </c>
      <c r="C28" s="76">
        <v>65</v>
      </c>
      <c r="D28" s="76">
        <v>65</v>
      </c>
      <c r="E28" s="76">
        <v>65</v>
      </c>
      <c r="F28" s="76">
        <v>65</v>
      </c>
      <c r="G28" s="76">
        <v>65</v>
      </c>
      <c r="H28" s="76">
        <v>65</v>
      </c>
      <c r="I28" s="76">
        <v>65</v>
      </c>
      <c r="J28" s="76">
        <v>65</v>
      </c>
      <c r="K28" s="76">
        <v>65</v>
      </c>
      <c r="L28" s="76">
        <v>65</v>
      </c>
      <c r="M28" s="76">
        <v>65</v>
      </c>
      <c r="N28" s="76">
        <v>65</v>
      </c>
      <c r="O28" s="76">
        <v>65</v>
      </c>
      <c r="P28" s="76">
        <v>65</v>
      </c>
      <c r="Q28" s="76">
        <v>65</v>
      </c>
      <c r="R28" s="76">
        <v>65</v>
      </c>
      <c r="S28" s="76">
        <v>65</v>
      </c>
      <c r="T28" s="76">
        <v>65</v>
      </c>
      <c r="U28" s="76">
        <v>65</v>
      </c>
      <c r="V28" s="76">
        <v>65</v>
      </c>
      <c r="W28" s="76">
        <v>65</v>
      </c>
      <c r="X28" s="76">
        <v>65</v>
      </c>
      <c r="Y28" s="76">
        <v>65</v>
      </c>
      <c r="Z28" s="77"/>
      <c r="AA28" s="64">
        <f>SUM(B28:Z28)</f>
        <v>1560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494</v>
      </c>
      <c r="C30" s="48">
        <f t="shared" ref="C30:AA30" si="2">SUM(C25:C29)</f>
        <v>489</v>
      </c>
      <c r="D30" s="48">
        <f t="shared" si="2"/>
        <v>485</v>
      </c>
      <c r="E30" s="48">
        <f t="shared" si="2"/>
        <v>485</v>
      </c>
      <c r="F30" s="48">
        <f t="shared" si="2"/>
        <v>485</v>
      </c>
      <c r="G30" s="48">
        <f t="shared" si="2"/>
        <v>488</v>
      </c>
      <c r="H30" s="48">
        <f t="shared" si="2"/>
        <v>498</v>
      </c>
      <c r="I30" s="48">
        <f t="shared" si="2"/>
        <v>490</v>
      </c>
      <c r="J30" s="48">
        <f t="shared" si="2"/>
        <v>455</v>
      </c>
      <c r="K30" s="48">
        <f t="shared" si="2"/>
        <v>445</v>
      </c>
      <c r="L30" s="48">
        <f t="shared" si="2"/>
        <v>425</v>
      </c>
      <c r="M30" s="48">
        <f t="shared" si="2"/>
        <v>429</v>
      </c>
      <c r="N30" s="48">
        <f t="shared" si="2"/>
        <v>419</v>
      </c>
      <c r="O30" s="48">
        <f t="shared" si="2"/>
        <v>419</v>
      </c>
      <c r="P30" s="48">
        <f t="shared" si="2"/>
        <v>429</v>
      </c>
      <c r="Q30" s="48">
        <f t="shared" si="2"/>
        <v>434</v>
      </c>
      <c r="R30" s="48">
        <f t="shared" si="2"/>
        <v>555</v>
      </c>
      <c r="S30" s="48">
        <f t="shared" si="2"/>
        <v>559</v>
      </c>
      <c r="T30" s="48">
        <f t="shared" si="2"/>
        <v>537</v>
      </c>
      <c r="U30" s="48">
        <f t="shared" si="2"/>
        <v>549</v>
      </c>
      <c r="V30" s="48">
        <f t="shared" si="2"/>
        <v>551</v>
      </c>
      <c r="W30" s="48">
        <f t="shared" si="2"/>
        <v>520</v>
      </c>
      <c r="X30" s="48">
        <f t="shared" si="2"/>
        <v>466</v>
      </c>
      <c r="Y30" s="48">
        <f t="shared" si="2"/>
        <v>463</v>
      </c>
      <c r="Z30" s="49">
        <f t="shared" si="2"/>
        <v>0</v>
      </c>
      <c r="AA30" s="50">
        <f t="shared" si="2"/>
        <v>11569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>
        <v>10</v>
      </c>
      <c r="C36" s="81">
        <v>10</v>
      </c>
      <c r="D36" s="81">
        <v>10</v>
      </c>
      <c r="E36" s="81">
        <v>10</v>
      </c>
      <c r="F36" s="81">
        <v>10</v>
      </c>
      <c r="G36" s="81">
        <v>10</v>
      </c>
      <c r="H36" s="81">
        <v>10</v>
      </c>
      <c r="I36" s="81">
        <v>10</v>
      </c>
      <c r="J36" s="81">
        <v>10</v>
      </c>
      <c r="K36" s="81">
        <v>10</v>
      </c>
      <c r="L36" s="81">
        <v>10</v>
      </c>
      <c r="M36" s="81">
        <v>10</v>
      </c>
      <c r="N36" s="81">
        <v>10</v>
      </c>
      <c r="O36" s="81">
        <v>10</v>
      </c>
      <c r="P36" s="81">
        <v>10</v>
      </c>
      <c r="Q36" s="81">
        <v>10</v>
      </c>
      <c r="R36" s="81">
        <v>10</v>
      </c>
      <c r="S36" s="81">
        <v>10</v>
      </c>
      <c r="T36" s="81">
        <v>10</v>
      </c>
      <c r="U36" s="81">
        <v>10</v>
      </c>
      <c r="V36" s="76">
        <v>10</v>
      </c>
      <c r="W36" s="81">
        <v>10</v>
      </c>
      <c r="X36" s="81">
        <v>10</v>
      </c>
      <c r="Y36" s="81">
        <v>10</v>
      </c>
      <c r="Z36" s="77"/>
      <c r="AA36" s="64">
        <f>SUM(B36:Z36)</f>
        <v>240</v>
      </c>
    </row>
    <row r="37" spans="1:27" ht="30" customHeight="1" thickBot="1" x14ac:dyDescent="0.25">
      <c r="A37" s="46" t="s">
        <v>32</v>
      </c>
      <c r="B37" s="47">
        <f>SUM(B32:B36)</f>
        <v>10</v>
      </c>
      <c r="C37" s="48">
        <f t="shared" ref="C37:AA37" si="3">SUM(C32:C36)</f>
        <v>10</v>
      </c>
      <c r="D37" s="48">
        <f t="shared" si="3"/>
        <v>10</v>
      </c>
      <c r="E37" s="48">
        <f t="shared" si="3"/>
        <v>10</v>
      </c>
      <c r="F37" s="48">
        <f t="shared" si="3"/>
        <v>10</v>
      </c>
      <c r="G37" s="48">
        <f t="shared" si="3"/>
        <v>10</v>
      </c>
      <c r="H37" s="48">
        <f t="shared" si="3"/>
        <v>10</v>
      </c>
      <c r="I37" s="48">
        <f t="shared" si="3"/>
        <v>10</v>
      </c>
      <c r="J37" s="48">
        <f t="shared" si="3"/>
        <v>10</v>
      </c>
      <c r="K37" s="48">
        <f t="shared" si="3"/>
        <v>10</v>
      </c>
      <c r="L37" s="48">
        <f t="shared" si="3"/>
        <v>10</v>
      </c>
      <c r="M37" s="48">
        <f t="shared" si="3"/>
        <v>10</v>
      </c>
      <c r="N37" s="48">
        <f t="shared" si="3"/>
        <v>10</v>
      </c>
      <c r="O37" s="48">
        <f t="shared" si="3"/>
        <v>10</v>
      </c>
      <c r="P37" s="48">
        <f t="shared" si="3"/>
        <v>10</v>
      </c>
      <c r="Q37" s="48">
        <f t="shared" si="3"/>
        <v>10</v>
      </c>
      <c r="R37" s="48">
        <f t="shared" si="3"/>
        <v>10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10</v>
      </c>
      <c r="X37" s="48">
        <f t="shared" si="3"/>
        <v>10</v>
      </c>
      <c r="Y37" s="48">
        <f t="shared" si="3"/>
        <v>10</v>
      </c>
      <c r="Z37" s="49">
        <f t="shared" si="3"/>
        <v>0</v>
      </c>
      <c r="AA37" s="50">
        <f t="shared" si="3"/>
        <v>240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2021-03-11T08:33:39Z</dcterms:created>
  <dcterms:modified xsi:type="dcterms:W3CDTF">2021-03-11T08:33:39Z</dcterms:modified>
</cp:coreProperties>
</file>