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02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(BUY)'!$B$72:$Z$76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(SELL)'!$B$72:$Z$76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PPTs_SUMMARY">'Pre-Market Data'!$A$17:$A$21</definedName>
    <definedName name="DEMAND_PPTs_VALUES_SUMMARY">'Pre-Market Data'!$B$17:$Z$21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[1]SPOT_Orders_OverView_01!$A$22:$A$31</definedName>
    <definedName name="MKT_OVW_PARTICIPANTS_S">[1]SPOT_Orders_OverView_01!$A$5:$A$18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<sst xmlns="http://schemas.openxmlformats.org/spreadsheetml/2006/main" count="38" uniqueCount="33">
  <si>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</si>
  <si>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22/02/2021 10:35:21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</si>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</sst>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44250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44250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76.063000000000002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168.27799999999999</v>
          </cell>
        </row>
        <row r="31">
          <cell r="C31">
            <v>0</v>
          </cell>
        </row>
        <row r="32">
          <cell r="C32">
            <v>7.4850000000000003</v>
          </cell>
        </row>
        <row r="33">
          <cell r="C33">
            <v>95.070000000000022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18.300000000000004</v>
          </cell>
        </row>
        <row r="39">
          <cell r="C39">
            <v>53.649999999999984</v>
          </cell>
        </row>
        <row r="40">
          <cell r="C40">
            <v>117.83999999999999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157.10600000000002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41.74</v>
          </cell>
          <cell r="C7">
            <v>39.380000000000003</v>
          </cell>
          <cell r="D7">
            <v>38.01</v>
          </cell>
          <cell r="E7">
            <v>37.74</v>
          </cell>
          <cell r="F7">
            <v>37.19</v>
          </cell>
          <cell r="G7">
            <v>43.79</v>
          </cell>
          <cell r="H7">
            <v>60.33</v>
          </cell>
          <cell r="I7">
            <v>65.53</v>
          </cell>
          <cell r="J7">
            <v>67.73</v>
          </cell>
          <cell r="K7">
            <v>60</v>
          </cell>
          <cell r="L7">
            <v>51.91</v>
          </cell>
          <cell r="M7">
            <v>56.06</v>
          </cell>
          <cell r="N7">
            <v>52.95</v>
          </cell>
          <cell r="O7">
            <v>52.89</v>
          </cell>
          <cell r="P7">
            <v>54.92</v>
          </cell>
          <cell r="Q7">
            <v>62.12</v>
          </cell>
          <cell r="R7">
            <v>60.26</v>
          </cell>
          <cell r="S7">
            <v>67.650000000000006</v>
          </cell>
          <cell r="T7">
            <v>74.41</v>
          </cell>
          <cell r="U7">
            <v>73.709999999999994</v>
          </cell>
          <cell r="V7">
            <v>67.290000000000006</v>
          </cell>
          <cell r="W7">
            <v>59.9</v>
          </cell>
          <cell r="X7">
            <v>55</v>
          </cell>
          <cell r="Y7">
            <v>52.01</v>
          </cell>
        </row>
        <row r="35">
          <cell r="L35">
            <v>10</v>
          </cell>
          <cell r="M35">
            <v>10</v>
          </cell>
          <cell r="N35">
            <v>10</v>
          </cell>
          <cell r="O35">
            <v>10</v>
          </cell>
          <cell r="P35">
            <v>10</v>
          </cell>
        </row>
        <row r="37">
          <cell r="P37">
            <v>12.996</v>
          </cell>
          <cell r="Q37">
            <v>3.6579999999999999</v>
          </cell>
          <cell r="R37">
            <v>9.4090000000000007</v>
          </cell>
        </row>
        <row r="59">
          <cell r="B59">
            <v>5.1989999999999998</v>
          </cell>
          <cell r="C59">
            <v>5.3410000000000002</v>
          </cell>
          <cell r="D59">
            <v>5.4329999999999998</v>
          </cell>
          <cell r="E59">
            <v>3.738</v>
          </cell>
          <cell r="F59">
            <v>2.3929999999999998</v>
          </cell>
          <cell r="G59">
            <v>12.271999999999998</v>
          </cell>
          <cell r="H59">
            <v>9.9130000000000003</v>
          </cell>
          <cell r="I59">
            <v>8.9989999999999988</v>
          </cell>
          <cell r="J59">
            <v>9.6300000000000008</v>
          </cell>
          <cell r="K59">
            <v>2.6019999999999999</v>
          </cell>
          <cell r="L59">
            <v>2.3260000000000001</v>
          </cell>
          <cell r="M59">
            <v>4.2629999999999999</v>
          </cell>
          <cell r="N59">
            <v>7.5920000000000005</v>
          </cell>
          <cell r="O59">
            <v>2.0680000000000001</v>
          </cell>
          <cell r="P59">
            <v>3.4729999999999999</v>
          </cell>
          <cell r="Q59">
            <v>6.3420000000000005</v>
          </cell>
          <cell r="R59">
            <v>7.319</v>
          </cell>
          <cell r="S59">
            <v>14.73</v>
          </cell>
          <cell r="T59">
            <v>6.7859999999999996</v>
          </cell>
          <cell r="U59">
            <v>5.17</v>
          </cell>
          <cell r="V59">
            <v>9.6740000000000013</v>
          </cell>
          <cell r="W59">
            <v>10.155999999999999</v>
          </cell>
          <cell r="X59">
            <v>6.8609999999999989</v>
          </cell>
          <cell r="Y59">
            <v>15.998000000000001</v>
          </cell>
        </row>
        <row r="65">
          <cell r="C65">
            <v>0.44500000000000001</v>
          </cell>
          <cell r="D65">
            <v>0.45</v>
          </cell>
          <cell r="E65">
            <v>0.45600000000000002</v>
          </cell>
          <cell r="H65">
            <v>0.63400000000000001</v>
          </cell>
          <cell r="K65">
            <v>0.96699999999999997</v>
          </cell>
          <cell r="L65">
            <v>0.98399999999999999</v>
          </cell>
          <cell r="M65">
            <v>1.018</v>
          </cell>
          <cell r="R65">
            <v>0.82499999999999996</v>
          </cell>
          <cell r="T65">
            <v>0.90800000000000003</v>
          </cell>
          <cell r="U65">
            <v>0.79800000000000004</v>
          </cell>
        </row>
        <row r="66">
          <cell r="B66">
            <v>0.57099999999999995</v>
          </cell>
          <cell r="C66">
            <v>5.9619999999999997</v>
          </cell>
          <cell r="D66">
            <v>6.4139999999999997</v>
          </cell>
          <cell r="E66">
            <v>5.6890000000000001</v>
          </cell>
          <cell r="F66">
            <v>4.835</v>
          </cell>
          <cell r="G66">
            <v>4.3639999999999999</v>
          </cell>
          <cell r="H66">
            <v>6.7510000000000003</v>
          </cell>
          <cell r="I66">
            <v>6.0280000000000005</v>
          </cell>
          <cell r="J66">
            <v>5.718</v>
          </cell>
          <cell r="K66">
            <v>6.9930000000000003</v>
          </cell>
          <cell r="L66">
            <v>7.2210000000000001</v>
          </cell>
          <cell r="M66">
            <v>4.6440000000000001</v>
          </cell>
          <cell r="N66">
            <v>4.0869999999999997</v>
          </cell>
          <cell r="O66">
            <v>2.54</v>
          </cell>
          <cell r="P66">
            <v>4.173</v>
          </cell>
          <cell r="Q66">
            <v>3.2229999999999999</v>
          </cell>
          <cell r="R66">
            <v>3.2450000000000001</v>
          </cell>
          <cell r="S66">
            <v>3.367</v>
          </cell>
          <cell r="T66">
            <v>2.806</v>
          </cell>
          <cell r="U66">
            <v>1.8369999999999997</v>
          </cell>
          <cell r="V66">
            <v>0.95599999999999996</v>
          </cell>
          <cell r="W66">
            <v>1.365</v>
          </cell>
          <cell r="X66">
            <v>1.319</v>
          </cell>
          <cell r="Y66">
            <v>0.96200000000000008</v>
          </cell>
        </row>
      </sheetData>
      <sheetData sheetId="17">
        <row r="59">
          <cell r="B59">
            <v>3.53</v>
          </cell>
          <cell r="C59">
            <v>8.8079999999999998</v>
          </cell>
          <cell r="D59">
            <v>8.4269999999999996</v>
          </cell>
          <cell r="E59">
            <v>5.1429999999999998</v>
          </cell>
          <cell r="F59">
            <v>2.6379999999999999</v>
          </cell>
          <cell r="G59">
            <v>9.1159999999999997</v>
          </cell>
          <cell r="H59">
            <v>8.0280000000000005</v>
          </cell>
          <cell r="I59">
            <v>4.1069999999999993</v>
          </cell>
          <cell r="J59">
            <v>6.718</v>
          </cell>
          <cell r="K59">
            <v>3.1819999999999999</v>
          </cell>
          <cell r="L59">
            <v>12.501000000000001</v>
          </cell>
          <cell r="M59">
            <v>12.614999999999998</v>
          </cell>
          <cell r="N59">
            <v>14.289</v>
          </cell>
          <cell r="O59">
            <v>6.1479999999999997</v>
          </cell>
          <cell r="P59">
            <v>21.442</v>
          </cell>
          <cell r="Q59">
            <v>5.8429999999999991</v>
          </cell>
          <cell r="R59">
            <v>6.3480000000000008</v>
          </cell>
          <cell r="S59">
            <v>3.5369999999999999</v>
          </cell>
          <cell r="T59">
            <v>5.08</v>
          </cell>
          <cell r="U59">
            <v>4.0650000000000004</v>
          </cell>
          <cell r="V59">
            <v>3.1</v>
          </cell>
          <cell r="W59">
            <v>2.4409999999999998</v>
          </cell>
        </row>
        <row r="64">
          <cell r="B64">
            <v>1</v>
          </cell>
          <cell r="C64">
            <v>1</v>
          </cell>
          <cell r="D64">
            <v>2.1</v>
          </cell>
          <cell r="E64">
            <v>1.8</v>
          </cell>
          <cell r="F64">
            <v>0.8</v>
          </cell>
          <cell r="G64">
            <v>0.8</v>
          </cell>
          <cell r="H64">
            <v>0.8</v>
          </cell>
          <cell r="I64">
            <v>0.8</v>
          </cell>
          <cell r="J64">
            <v>0.8</v>
          </cell>
          <cell r="K64">
            <v>0.8</v>
          </cell>
          <cell r="L64">
            <v>1.8</v>
          </cell>
          <cell r="M64">
            <v>1.8</v>
          </cell>
          <cell r="N64">
            <v>1.8</v>
          </cell>
          <cell r="O64">
            <v>1.1000000000000001</v>
          </cell>
          <cell r="P64">
            <v>1.1000000000000001</v>
          </cell>
        </row>
        <row r="65">
          <cell r="B65">
            <v>1.19</v>
          </cell>
          <cell r="C65">
            <v>1.24</v>
          </cell>
          <cell r="D65">
            <v>1.25</v>
          </cell>
          <cell r="E65">
            <v>1.34</v>
          </cell>
          <cell r="F65">
            <v>1.49</v>
          </cell>
          <cell r="G65">
            <v>1.76</v>
          </cell>
          <cell r="H65">
            <v>2.33</v>
          </cell>
          <cell r="I65">
            <v>2.9</v>
          </cell>
          <cell r="J65">
            <v>3.01</v>
          </cell>
          <cell r="K65">
            <v>3.02</v>
          </cell>
          <cell r="L65">
            <v>2.91</v>
          </cell>
          <cell r="M65">
            <v>2.95</v>
          </cell>
          <cell r="N65">
            <v>2.95</v>
          </cell>
          <cell r="O65">
            <v>2.97</v>
          </cell>
          <cell r="P65">
            <v>2.79</v>
          </cell>
          <cell r="Q65">
            <v>2.66</v>
          </cell>
          <cell r="R65">
            <v>2.5499999999999998</v>
          </cell>
          <cell r="S65">
            <v>2.42</v>
          </cell>
          <cell r="T65">
            <v>2.2599999999999998</v>
          </cell>
          <cell r="U65">
            <v>2.17</v>
          </cell>
          <cell r="V65">
            <v>2.0499999999999998</v>
          </cell>
          <cell r="W65">
            <v>1.87</v>
          </cell>
          <cell r="X65">
            <v>1.8</v>
          </cell>
          <cell r="Y65">
            <v>1.77</v>
          </cell>
        </row>
        <row r="66">
          <cell r="B66">
            <v>0.05</v>
          </cell>
          <cell r="C66">
            <v>0.7</v>
          </cell>
          <cell r="D66">
            <v>0.52</v>
          </cell>
          <cell r="E66">
            <v>1.6</v>
          </cell>
          <cell r="F66">
            <v>2.2999999999999998</v>
          </cell>
          <cell r="G66">
            <v>4.96</v>
          </cell>
          <cell r="H66">
            <v>6.14</v>
          </cell>
          <cell r="I66">
            <v>7.2200000000000006</v>
          </cell>
          <cell r="J66">
            <v>4.82</v>
          </cell>
          <cell r="K66">
            <v>3.5599999999999996</v>
          </cell>
          <cell r="L66">
            <v>3.32</v>
          </cell>
          <cell r="M66">
            <v>2.56</v>
          </cell>
          <cell r="N66">
            <v>2.64</v>
          </cell>
          <cell r="O66">
            <v>4.3899999999999997</v>
          </cell>
          <cell r="P66">
            <v>5.31</v>
          </cell>
          <cell r="Q66">
            <v>4.7200000000000006</v>
          </cell>
          <cell r="R66">
            <v>11.9</v>
          </cell>
          <cell r="S66">
            <v>12.14</v>
          </cell>
          <cell r="T66">
            <v>3.1599999999999997</v>
          </cell>
          <cell r="U66">
            <v>1.57</v>
          </cell>
          <cell r="V66">
            <v>5.4799999999999995</v>
          </cell>
          <cell r="W66">
            <v>7.21</v>
          </cell>
          <cell r="X66">
            <v>6.38</v>
          </cell>
          <cell r="Y66">
            <v>15.19</v>
          </cell>
        </row>
      </sheetData>
      <sheetData sheetId="18">
        <row r="7">
          <cell r="B7">
            <v>41.74</v>
          </cell>
          <cell r="C7">
            <v>39.380000000000003</v>
          </cell>
          <cell r="D7">
            <v>38.01</v>
          </cell>
          <cell r="E7">
            <v>37.74</v>
          </cell>
          <cell r="F7">
            <v>37.19</v>
          </cell>
          <cell r="G7">
            <v>43.79</v>
          </cell>
          <cell r="H7">
            <v>60.33</v>
          </cell>
          <cell r="I7">
            <v>65.53</v>
          </cell>
          <cell r="J7">
            <v>67.73</v>
          </cell>
          <cell r="K7">
            <v>60</v>
          </cell>
          <cell r="L7">
            <v>51.91</v>
          </cell>
          <cell r="M7">
            <v>56.06</v>
          </cell>
          <cell r="N7">
            <v>52.95</v>
          </cell>
          <cell r="O7">
            <v>52.89</v>
          </cell>
          <cell r="P7">
            <v>54.92</v>
          </cell>
          <cell r="Q7">
            <v>62.12</v>
          </cell>
          <cell r="R7">
            <v>60.26</v>
          </cell>
          <cell r="S7">
            <v>67.650000000000006</v>
          </cell>
          <cell r="T7">
            <v>74.41</v>
          </cell>
          <cell r="U7">
            <v>73.709999999999994</v>
          </cell>
          <cell r="V7">
            <v>67.290000000000006</v>
          </cell>
          <cell r="W7">
            <v>59.9</v>
          </cell>
          <cell r="X7">
            <v>55</v>
          </cell>
          <cell r="Y7">
            <v>52.01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KORINTHOS_POWER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RENOPTIPOWER</v>
          </cell>
        </row>
        <row r="14">
          <cell r="A14" t="str">
            <v>SOLARENERGY</v>
          </cell>
        </row>
        <row r="15">
          <cell r="A15" t="str">
            <v>VOLTON</v>
          </cell>
        </row>
        <row r="16">
          <cell r="A16" t="str">
            <v>WATT_AND_VOLT</v>
          </cell>
        </row>
        <row r="17">
          <cell r="A17" t="str">
            <v>COUPLING_CBS</v>
          </cell>
        </row>
        <row r="22">
          <cell r="A22" t="str">
            <v>DAPEEP</v>
          </cell>
        </row>
        <row r="23">
          <cell r="A23" t="str">
            <v>ELPEDISON</v>
          </cell>
        </row>
        <row r="24">
          <cell r="A24" t="str">
            <v>FORENA</v>
          </cell>
        </row>
        <row r="25">
          <cell r="A25" t="str">
            <v>INACCESS</v>
          </cell>
        </row>
        <row r="26">
          <cell r="A26" t="str">
            <v>OPTIMUS_ENERGY</v>
          </cell>
        </row>
        <row r="27">
          <cell r="A27" t="str">
            <v>RENOPTIPOWER</v>
          </cell>
        </row>
        <row r="28">
          <cell r="A28" t="str">
            <v>SOLARENERGY</v>
          </cell>
        </row>
        <row r="29">
          <cell r="A29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44250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44248</v>
          </cell>
        </row>
        <row r="4">
          <cell r="B4">
            <v>44248</v>
          </cell>
        </row>
        <row r="5">
          <cell r="B5">
            <v>44248</v>
          </cell>
        </row>
        <row r="6">
          <cell r="B6">
            <v>44248</v>
          </cell>
        </row>
        <row r="7">
          <cell r="B7">
            <v>44248</v>
          </cell>
        </row>
        <row r="8">
          <cell r="B8">
            <v>44248</v>
          </cell>
        </row>
        <row r="9">
          <cell r="B9">
            <v>44248</v>
          </cell>
        </row>
        <row r="10">
          <cell r="B10">
            <v>44248</v>
          </cell>
        </row>
        <row r="11">
          <cell r="B11">
            <v>44248</v>
          </cell>
        </row>
        <row r="12">
          <cell r="B12">
            <v>44248</v>
          </cell>
        </row>
        <row r="13">
          <cell r="B13">
            <v>44248</v>
          </cell>
        </row>
        <row r="14">
          <cell r="B14">
            <v>44248</v>
          </cell>
        </row>
        <row r="15">
          <cell r="B15">
            <v>44248</v>
          </cell>
        </row>
        <row r="16">
          <cell r="B16">
            <v>44248</v>
          </cell>
        </row>
      </sheetData>
      <sheetData sheetId="41">
        <row r="2">
          <cell r="C2">
            <v>44251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619.80679999999995</v>
          </cell>
          <cell r="J12">
            <v>619.80700000000002</v>
          </cell>
          <cell r="K12">
            <v>619.80700000000002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251.14920000000001</v>
          </cell>
          <cell r="J13">
            <v>251.149</v>
          </cell>
          <cell r="K13">
            <v>251.149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9.9954999999999998</v>
          </cell>
          <cell r="J20">
            <v>9.9960000000000004</v>
          </cell>
          <cell r="K20">
            <v>9.9960000000000004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28.3779</v>
          </cell>
          <cell r="J21">
            <v>28.378</v>
          </cell>
          <cell r="K21">
            <v>28.378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65.108000000000004</v>
          </cell>
          <cell r="J22">
            <v>65.108000000000004</v>
          </cell>
          <cell r="K22">
            <v>65.108000000000004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44.3</v>
          </cell>
          <cell r="J23">
            <v>44.3</v>
          </cell>
          <cell r="K23">
            <v>44.3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40.322899999999997</v>
          </cell>
          <cell r="J24">
            <v>40.323</v>
          </cell>
          <cell r="K24">
            <v>40.323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17</v>
          </cell>
          <cell r="J25">
            <v>17</v>
          </cell>
          <cell r="K25">
            <v>17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183.3518</v>
          </cell>
          <cell r="J26">
            <v>183.352</v>
          </cell>
          <cell r="K26">
            <v>183.352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114.89230000000001</v>
          </cell>
          <cell r="J27">
            <v>114.892</v>
          </cell>
          <cell r="K27">
            <v>114.892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39.688400000000001</v>
          </cell>
          <cell r="J31">
            <v>39.688000000000002</v>
          </cell>
          <cell r="K31">
            <v>39.688000000000002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44245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EUNICE_AGG_BZ01_NDR_SA_N</v>
          </cell>
          <cell r="C26" t="str">
            <v>EUNICE_AGG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MOH_BZ01_NDR_SA_C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MYTILINEOS_BZ01_NDR_SA_N</v>
          </cell>
          <cell r="C31" t="str">
            <v>MYTILINEOS</v>
          </cell>
          <cell r="D31">
            <v>1</v>
          </cell>
          <cell r="E31" t="b">
            <v>1</v>
          </cell>
        </row>
        <row r="32">
          <cell r="B32" t="str">
            <v>MYTILINEOS_BZ01_NDR_SA_C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ELPEDISON_BZ01_NDR_SA_N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ELPEDISON_BZ01_NDR_SA_C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VIOLAR_BZ01_NDR_SA_N</v>
          </cell>
          <cell r="C35" t="str">
            <v>VIOLAR</v>
          </cell>
          <cell r="D35">
            <v>1</v>
          </cell>
          <cell r="E35" t="b">
            <v>0</v>
          </cell>
        </row>
        <row r="36">
          <cell r="B36" t="str">
            <v>FOSETEK_BZ01_NDR_SA</v>
          </cell>
          <cell r="C36" t="str">
            <v>DAPEEP</v>
          </cell>
          <cell r="D36">
            <v>1</v>
          </cell>
          <cell r="E36" t="b">
            <v>0</v>
          </cell>
        </row>
        <row r="37">
          <cell r="B37" t="str">
            <v>FOSETEK_BZ01_NDR_NA</v>
          </cell>
          <cell r="C37" t="str">
            <v>DAPEEP</v>
          </cell>
          <cell r="D37">
            <v>1</v>
          </cell>
          <cell r="E37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C28" sqref="AC2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44250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500</v>
      </c>
      <c r="C4" s="18">
        <v>500</v>
      </c>
      <c r="D4" s="18">
        <v>500</v>
      </c>
      <c r="E4" s="18">
        <v>500</v>
      </c>
      <c r="F4" s="18">
        <v>500</v>
      </c>
      <c r="G4" s="18">
        <v>500</v>
      </c>
      <c r="H4" s="18">
        <v>500</v>
      </c>
      <c r="I4" s="18">
        <v>500</v>
      </c>
      <c r="J4" s="18">
        <v>500</v>
      </c>
      <c r="K4" s="18">
        <v>500</v>
      </c>
      <c r="L4" s="18">
        <v>500</v>
      </c>
      <c r="M4" s="18">
        <v>500</v>
      </c>
      <c r="N4" s="18">
        <v>500</v>
      </c>
      <c r="O4" s="18">
        <v>500</v>
      </c>
      <c r="P4" s="18">
        <v>500</v>
      </c>
      <c r="Q4" s="18">
        <v>500</v>
      </c>
      <c r="R4" s="18">
        <v>500</v>
      </c>
      <c r="S4" s="18">
        <v>500</v>
      </c>
      <c r="T4" s="18">
        <v>500</v>
      </c>
      <c r="U4" s="18">
        <v>500</v>
      </c>
      <c r="V4" s="18">
        <v>500</v>
      </c>
      <c r="W4" s="18">
        <v>500</v>
      </c>
      <c r="X4" s="18">
        <v>500</v>
      </c>
      <c r="Y4" s="18">
        <v>500</v>
      </c>
      <c r="Z4" s="19"/>
      <c r="AA4" s="20">
        <f>SUM(B4:Z4)</f>
        <v>12000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1023</v>
      </c>
      <c r="C7" s="18">
        <v>1023</v>
      </c>
      <c r="D7" s="18">
        <v>1023</v>
      </c>
      <c r="E7" s="18">
        <v>1023</v>
      </c>
      <c r="F7" s="18">
        <v>1023</v>
      </c>
      <c r="G7" s="18">
        <v>1024</v>
      </c>
      <c r="H7" s="18">
        <v>1064</v>
      </c>
      <c r="I7" s="18">
        <v>1055</v>
      </c>
      <c r="J7" s="18">
        <v>1042</v>
      </c>
      <c r="K7" s="18">
        <v>1032</v>
      </c>
      <c r="L7" s="18">
        <v>1020</v>
      </c>
      <c r="M7" s="18">
        <v>1028</v>
      </c>
      <c r="N7" s="18">
        <v>1028</v>
      </c>
      <c r="O7" s="18">
        <v>1028</v>
      </c>
      <c r="P7" s="18">
        <v>1033</v>
      </c>
      <c r="Q7" s="18">
        <v>1048</v>
      </c>
      <c r="R7" s="18">
        <v>1053</v>
      </c>
      <c r="S7" s="18">
        <v>1053</v>
      </c>
      <c r="T7" s="18">
        <v>1053</v>
      </c>
      <c r="U7" s="18">
        <v>1055</v>
      </c>
      <c r="V7" s="18">
        <v>1057</v>
      </c>
      <c r="W7" s="18">
        <v>1057</v>
      </c>
      <c r="X7" s="18">
        <v>1062</v>
      </c>
      <c r="Y7" s="18">
        <v>1077</v>
      </c>
      <c r="Z7" s="19"/>
      <c r="AA7" s="20">
        <f>SUM(B7:Z7)</f>
        <v>24984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>
        <v>500</v>
      </c>
      <c r="C10" s="33">
        <v>500</v>
      </c>
      <c r="D10" s="33">
        <v>500</v>
      </c>
      <c r="E10" s="33">
        <v>500</v>
      </c>
      <c r="F10" s="33">
        <v>500</v>
      </c>
      <c r="G10" s="33">
        <v>500</v>
      </c>
      <c r="H10" s="33">
        <v>500</v>
      </c>
      <c r="I10" s="33">
        <v>500</v>
      </c>
      <c r="J10" s="33">
        <v>500</v>
      </c>
      <c r="K10" s="33">
        <v>500</v>
      </c>
      <c r="L10" s="33">
        <v>500</v>
      </c>
      <c r="M10" s="33">
        <v>500</v>
      </c>
      <c r="N10" s="33">
        <v>500</v>
      </c>
      <c r="O10" s="33">
        <v>500</v>
      </c>
      <c r="P10" s="33">
        <v>500</v>
      </c>
      <c r="Q10" s="33">
        <v>500</v>
      </c>
      <c r="R10" s="33">
        <v>500</v>
      </c>
      <c r="S10" s="33">
        <v>500</v>
      </c>
      <c r="T10" s="33">
        <v>500</v>
      </c>
      <c r="U10" s="33">
        <v>500</v>
      </c>
      <c r="V10" s="33">
        <v>500</v>
      </c>
      <c r="W10" s="33">
        <v>500</v>
      </c>
      <c r="X10" s="33">
        <v>500</v>
      </c>
      <c r="Y10" s="33">
        <v>500</v>
      </c>
      <c r="Z10" s="34"/>
      <c r="AA10" s="35">
        <f>SUM(B10:Z10)</f>
        <v>12000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500</v>
      </c>
      <c r="C14" s="48">
        <f t="shared" ref="C14:AA14" si="0">SUM(C10:C13)</f>
        <v>500</v>
      </c>
      <c r="D14" s="48">
        <f t="shared" si="0"/>
        <v>500</v>
      </c>
      <c r="E14" s="48">
        <f t="shared" si="0"/>
        <v>500</v>
      </c>
      <c r="F14" s="48">
        <f t="shared" si="0"/>
        <v>500</v>
      </c>
      <c r="G14" s="48">
        <f t="shared" si="0"/>
        <v>500</v>
      </c>
      <c r="H14" s="48">
        <f t="shared" si="0"/>
        <v>500</v>
      </c>
      <c r="I14" s="48">
        <f t="shared" si="0"/>
        <v>500</v>
      </c>
      <c r="J14" s="48">
        <f t="shared" si="0"/>
        <v>500</v>
      </c>
      <c r="K14" s="48">
        <f t="shared" si="0"/>
        <v>500</v>
      </c>
      <c r="L14" s="48">
        <f t="shared" si="0"/>
        <v>500</v>
      </c>
      <c r="M14" s="48">
        <f t="shared" si="0"/>
        <v>500</v>
      </c>
      <c r="N14" s="48">
        <f t="shared" si="0"/>
        <v>500</v>
      </c>
      <c r="O14" s="48">
        <f t="shared" si="0"/>
        <v>500</v>
      </c>
      <c r="P14" s="48">
        <f t="shared" si="0"/>
        <v>500</v>
      </c>
      <c r="Q14" s="48">
        <f t="shared" si="0"/>
        <v>500</v>
      </c>
      <c r="R14" s="48">
        <f t="shared" si="0"/>
        <v>500</v>
      </c>
      <c r="S14" s="48">
        <f t="shared" si="0"/>
        <v>500</v>
      </c>
      <c r="T14" s="48">
        <f t="shared" si="0"/>
        <v>500</v>
      </c>
      <c r="U14" s="48">
        <f t="shared" si="0"/>
        <v>500</v>
      </c>
      <c r="V14" s="48">
        <f t="shared" si="0"/>
        <v>500</v>
      </c>
      <c r="W14" s="48">
        <f t="shared" si="0"/>
        <v>500</v>
      </c>
      <c r="X14" s="48">
        <f t="shared" si="0"/>
        <v>500</v>
      </c>
      <c r="Y14" s="48">
        <f t="shared" si="0"/>
        <v>500</v>
      </c>
      <c r="Z14" s="49">
        <f t="shared" si="0"/>
        <v>0</v>
      </c>
      <c r="AA14" s="50">
        <f t="shared" si="0"/>
        <v>12000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>
        <v>500</v>
      </c>
      <c r="C18" s="62">
        <v>500</v>
      </c>
      <c r="D18" s="62">
        <v>500</v>
      </c>
      <c r="E18" s="62">
        <v>500</v>
      </c>
      <c r="F18" s="62">
        <v>500</v>
      </c>
      <c r="G18" s="62">
        <v>500</v>
      </c>
      <c r="H18" s="62">
        <v>500</v>
      </c>
      <c r="I18" s="62">
        <v>500</v>
      </c>
      <c r="J18" s="62">
        <v>500</v>
      </c>
      <c r="K18" s="62">
        <v>500</v>
      </c>
      <c r="L18" s="62">
        <v>500</v>
      </c>
      <c r="M18" s="62">
        <v>500</v>
      </c>
      <c r="N18" s="62">
        <v>500</v>
      </c>
      <c r="O18" s="62">
        <v>500</v>
      </c>
      <c r="P18" s="62">
        <v>500</v>
      </c>
      <c r="Q18" s="62">
        <v>500</v>
      </c>
      <c r="R18" s="62">
        <v>500</v>
      </c>
      <c r="S18" s="62">
        <v>500</v>
      </c>
      <c r="T18" s="62">
        <v>500</v>
      </c>
      <c r="U18" s="62">
        <v>500</v>
      </c>
      <c r="V18" s="62">
        <v>500</v>
      </c>
      <c r="W18" s="62">
        <v>500</v>
      </c>
      <c r="X18" s="62">
        <v>500</v>
      </c>
      <c r="Y18" s="62">
        <v>500</v>
      </c>
      <c r="Z18" s="63"/>
      <c r="AA18" s="64">
        <f>SUM(B18:Z18)</f>
        <v>12000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500</v>
      </c>
      <c r="C22" s="48">
        <f t="shared" si="1"/>
        <v>500</v>
      </c>
      <c r="D22" s="48">
        <f t="shared" si="1"/>
        <v>500</v>
      </c>
      <c r="E22" s="48">
        <f t="shared" si="1"/>
        <v>500</v>
      </c>
      <c r="F22" s="48">
        <f t="shared" si="1"/>
        <v>500</v>
      </c>
      <c r="G22" s="48">
        <f t="shared" si="1"/>
        <v>500</v>
      </c>
      <c r="H22" s="48">
        <f t="shared" si="1"/>
        <v>500</v>
      </c>
      <c r="I22" s="48">
        <f t="shared" si="1"/>
        <v>500</v>
      </c>
      <c r="J22" s="48">
        <f t="shared" si="1"/>
        <v>500</v>
      </c>
      <c r="K22" s="48">
        <f t="shared" si="1"/>
        <v>500</v>
      </c>
      <c r="L22" s="48">
        <f t="shared" si="1"/>
        <v>500</v>
      </c>
      <c r="M22" s="48">
        <f t="shared" si="1"/>
        <v>500</v>
      </c>
      <c r="N22" s="48">
        <f t="shared" si="1"/>
        <v>500</v>
      </c>
      <c r="O22" s="48">
        <f t="shared" si="1"/>
        <v>500</v>
      </c>
      <c r="P22" s="48">
        <f t="shared" si="1"/>
        <v>500</v>
      </c>
      <c r="Q22" s="48">
        <f t="shared" si="1"/>
        <v>500</v>
      </c>
      <c r="R22" s="48">
        <f t="shared" si="1"/>
        <v>500</v>
      </c>
      <c r="S22" s="48">
        <f t="shared" si="1"/>
        <v>500</v>
      </c>
      <c r="T22" s="48">
        <f t="shared" si="1"/>
        <v>500</v>
      </c>
      <c r="U22" s="48">
        <f t="shared" si="1"/>
        <v>500</v>
      </c>
      <c r="V22" s="48">
        <f t="shared" si="1"/>
        <v>500</v>
      </c>
      <c r="W22" s="48">
        <f t="shared" si="1"/>
        <v>500</v>
      </c>
      <c r="X22" s="48">
        <f t="shared" si="1"/>
        <v>500</v>
      </c>
      <c r="Y22" s="48">
        <f t="shared" si="1"/>
        <v>500</v>
      </c>
      <c r="Z22" s="49">
        <f t="shared" si="1"/>
        <v>0</v>
      </c>
      <c r="AA22" s="50">
        <f t="shared" si="1"/>
        <v>12000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201</v>
      </c>
      <c r="C25" s="72">
        <v>201</v>
      </c>
      <c r="D25" s="72">
        <v>201</v>
      </c>
      <c r="E25" s="72">
        <v>201</v>
      </c>
      <c r="F25" s="72">
        <v>201</v>
      </c>
      <c r="G25" s="72">
        <v>201</v>
      </c>
      <c r="H25" s="72">
        <v>251</v>
      </c>
      <c r="I25" s="72">
        <v>251</v>
      </c>
      <c r="J25" s="72">
        <v>231</v>
      </c>
      <c r="K25" s="72">
        <v>231</v>
      </c>
      <c r="L25" s="72">
        <v>231</v>
      </c>
      <c r="M25" s="72">
        <v>231</v>
      </c>
      <c r="N25" s="72">
        <v>231</v>
      </c>
      <c r="O25" s="72">
        <v>231</v>
      </c>
      <c r="P25" s="72">
        <v>231</v>
      </c>
      <c r="Q25" s="72">
        <v>231</v>
      </c>
      <c r="R25" s="72">
        <v>231</v>
      </c>
      <c r="S25" s="72">
        <v>231</v>
      </c>
      <c r="T25" s="72">
        <v>231</v>
      </c>
      <c r="U25" s="72">
        <v>231</v>
      </c>
      <c r="V25" s="72">
        <v>231</v>
      </c>
      <c r="W25" s="72">
        <v>231</v>
      </c>
      <c r="X25" s="72">
        <v>236</v>
      </c>
      <c r="Y25" s="72">
        <v>251</v>
      </c>
      <c r="Z25" s="73"/>
      <c r="AA25" s="59">
        <f>SUM(B25:Z25)</f>
        <v>5429</v>
      </c>
    </row>
    <row r="26" spans="1:27" ht="20.100000000000001" customHeight="1" x14ac:dyDescent="0.2">
      <c r="A26" s="74" t="s">
        <v>21</v>
      </c>
      <c r="B26" s="75">
        <v>76</v>
      </c>
      <c r="C26" s="76">
        <v>76</v>
      </c>
      <c r="D26" s="76">
        <v>76</v>
      </c>
      <c r="E26" s="76">
        <v>76</v>
      </c>
      <c r="F26" s="76">
        <v>76</v>
      </c>
      <c r="G26" s="76">
        <v>76</v>
      </c>
      <c r="H26" s="76">
        <v>76</v>
      </c>
      <c r="I26" s="76">
        <v>76</v>
      </c>
      <c r="J26" s="76">
        <v>76</v>
      </c>
      <c r="K26" s="76">
        <v>71</v>
      </c>
      <c r="L26" s="76">
        <v>66</v>
      </c>
      <c r="M26" s="76">
        <v>66</v>
      </c>
      <c r="N26" s="76">
        <v>66</v>
      </c>
      <c r="O26" s="76">
        <v>66</v>
      </c>
      <c r="P26" s="76">
        <v>71</v>
      </c>
      <c r="Q26" s="76">
        <v>76</v>
      </c>
      <c r="R26" s="76">
        <v>76</v>
      </c>
      <c r="S26" s="76">
        <v>76</v>
      </c>
      <c r="T26" s="76">
        <v>76</v>
      </c>
      <c r="U26" s="76">
        <v>76</v>
      </c>
      <c r="V26" s="76">
        <v>76</v>
      </c>
      <c r="W26" s="76">
        <v>76</v>
      </c>
      <c r="X26" s="76">
        <v>76</v>
      </c>
      <c r="Y26" s="76">
        <v>76</v>
      </c>
      <c r="Z26" s="77"/>
      <c r="AA26" s="64">
        <f>SUM(B26:Z26)</f>
        <v>1774</v>
      </c>
    </row>
    <row r="27" spans="1:27" ht="20.100000000000001" customHeight="1" x14ac:dyDescent="0.2">
      <c r="A27" s="74" t="s">
        <v>22</v>
      </c>
      <c r="B27" s="75">
        <v>222</v>
      </c>
      <c r="C27" s="76">
        <v>222</v>
      </c>
      <c r="D27" s="76">
        <v>222</v>
      </c>
      <c r="E27" s="76">
        <v>222</v>
      </c>
      <c r="F27" s="76">
        <v>222</v>
      </c>
      <c r="G27" s="76">
        <v>223</v>
      </c>
      <c r="H27" s="76">
        <v>213</v>
      </c>
      <c r="I27" s="76">
        <v>204</v>
      </c>
      <c r="J27" s="76">
        <v>211</v>
      </c>
      <c r="K27" s="76">
        <v>206</v>
      </c>
      <c r="L27" s="76">
        <v>199</v>
      </c>
      <c r="M27" s="76">
        <v>207</v>
      </c>
      <c r="N27" s="76">
        <v>207</v>
      </c>
      <c r="O27" s="76">
        <v>207</v>
      </c>
      <c r="P27" s="76">
        <v>207</v>
      </c>
      <c r="Q27" s="76">
        <v>217</v>
      </c>
      <c r="R27" s="76">
        <v>222</v>
      </c>
      <c r="S27" s="76">
        <v>222</v>
      </c>
      <c r="T27" s="76">
        <v>222</v>
      </c>
      <c r="U27" s="76">
        <v>224</v>
      </c>
      <c r="V27" s="76">
        <v>226</v>
      </c>
      <c r="W27" s="76">
        <v>226</v>
      </c>
      <c r="X27" s="76">
        <v>226</v>
      </c>
      <c r="Y27" s="76">
        <v>226</v>
      </c>
      <c r="Z27" s="77"/>
      <c r="AA27" s="64">
        <f>SUM(B27:Z27)</f>
        <v>5205</v>
      </c>
    </row>
    <row r="28" spans="1:27" ht="20.100000000000001" customHeight="1" x14ac:dyDescent="0.2">
      <c r="A28" s="74" t="s">
        <v>23</v>
      </c>
      <c r="B28" s="75">
        <v>24</v>
      </c>
      <c r="C28" s="76">
        <v>24</v>
      </c>
      <c r="D28" s="76">
        <v>24</v>
      </c>
      <c r="E28" s="76">
        <v>24</v>
      </c>
      <c r="F28" s="76">
        <v>24</v>
      </c>
      <c r="G28" s="76">
        <v>24</v>
      </c>
      <c r="H28" s="76">
        <v>24</v>
      </c>
      <c r="I28" s="76">
        <v>24</v>
      </c>
      <c r="J28" s="76">
        <v>24</v>
      </c>
      <c r="K28" s="76">
        <v>24</v>
      </c>
      <c r="L28" s="76">
        <v>24</v>
      </c>
      <c r="M28" s="76">
        <v>24</v>
      </c>
      <c r="N28" s="76">
        <v>24</v>
      </c>
      <c r="O28" s="76">
        <v>24</v>
      </c>
      <c r="P28" s="76">
        <v>24</v>
      </c>
      <c r="Q28" s="76">
        <v>24</v>
      </c>
      <c r="R28" s="76">
        <v>24</v>
      </c>
      <c r="S28" s="76">
        <v>24</v>
      </c>
      <c r="T28" s="76">
        <v>24</v>
      </c>
      <c r="U28" s="76">
        <v>24</v>
      </c>
      <c r="V28" s="76">
        <v>24</v>
      </c>
      <c r="W28" s="76">
        <v>24</v>
      </c>
      <c r="X28" s="76">
        <v>24</v>
      </c>
      <c r="Y28" s="76">
        <v>24</v>
      </c>
      <c r="Z28" s="77"/>
      <c r="AA28" s="64">
        <f>SUM(B28:Z28)</f>
        <v>576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523</v>
      </c>
      <c r="C30" s="48">
        <f t="shared" ref="C30:AA30" si="2">SUM(C25:C29)</f>
        <v>523</v>
      </c>
      <c r="D30" s="48">
        <f t="shared" si="2"/>
        <v>523</v>
      </c>
      <c r="E30" s="48">
        <f t="shared" si="2"/>
        <v>523</v>
      </c>
      <c r="F30" s="48">
        <f t="shared" si="2"/>
        <v>523</v>
      </c>
      <c r="G30" s="48">
        <f t="shared" si="2"/>
        <v>524</v>
      </c>
      <c r="H30" s="48">
        <f t="shared" si="2"/>
        <v>564</v>
      </c>
      <c r="I30" s="48">
        <f t="shared" si="2"/>
        <v>555</v>
      </c>
      <c r="J30" s="48">
        <f t="shared" si="2"/>
        <v>542</v>
      </c>
      <c r="K30" s="48">
        <f t="shared" si="2"/>
        <v>532</v>
      </c>
      <c r="L30" s="48">
        <f t="shared" si="2"/>
        <v>520</v>
      </c>
      <c r="M30" s="48">
        <f t="shared" si="2"/>
        <v>528</v>
      </c>
      <c r="N30" s="48">
        <f t="shared" si="2"/>
        <v>528</v>
      </c>
      <c r="O30" s="48">
        <f t="shared" si="2"/>
        <v>528</v>
      </c>
      <c r="P30" s="48">
        <f t="shared" si="2"/>
        <v>533</v>
      </c>
      <c r="Q30" s="48">
        <f t="shared" si="2"/>
        <v>548</v>
      </c>
      <c r="R30" s="48">
        <f t="shared" si="2"/>
        <v>553</v>
      </c>
      <c r="S30" s="48">
        <f t="shared" si="2"/>
        <v>553</v>
      </c>
      <c r="T30" s="48">
        <f t="shared" si="2"/>
        <v>553</v>
      </c>
      <c r="U30" s="48">
        <f t="shared" si="2"/>
        <v>555</v>
      </c>
      <c r="V30" s="48">
        <f t="shared" si="2"/>
        <v>557</v>
      </c>
      <c r="W30" s="48">
        <f t="shared" si="2"/>
        <v>557</v>
      </c>
      <c r="X30" s="48">
        <f t="shared" si="2"/>
        <v>562</v>
      </c>
      <c r="Y30" s="48">
        <f t="shared" si="2"/>
        <v>577</v>
      </c>
      <c r="Z30" s="49">
        <f t="shared" si="2"/>
        <v>0</v>
      </c>
      <c r="AA30" s="50">
        <f t="shared" si="2"/>
        <v>12984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0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80"/>
      <c r="Z33" s="77"/>
      <c r="AA33" s="64">
        <f>SUM(B33:Z33)</f>
        <v>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0</v>
      </c>
      <c r="C37" s="48">
        <f t="shared" ref="C37:AA37" si="3">SUM(C32:C36)</f>
        <v>0</v>
      </c>
      <c r="D37" s="48">
        <f t="shared" si="3"/>
        <v>0</v>
      </c>
      <c r="E37" s="48">
        <f t="shared" si="3"/>
        <v>0</v>
      </c>
      <c r="F37" s="48">
        <f t="shared" si="3"/>
        <v>0</v>
      </c>
      <c r="G37" s="48">
        <f t="shared" si="3"/>
        <v>0</v>
      </c>
      <c r="H37" s="48">
        <f t="shared" si="3"/>
        <v>0</v>
      </c>
      <c r="I37" s="48">
        <f t="shared" si="3"/>
        <v>0</v>
      </c>
      <c r="J37" s="48">
        <f t="shared" si="3"/>
        <v>0</v>
      </c>
      <c r="K37" s="48">
        <f t="shared" si="3"/>
        <v>0</v>
      </c>
      <c r="L37" s="48">
        <f t="shared" si="3"/>
        <v>0</v>
      </c>
      <c r="M37" s="48">
        <f t="shared" si="3"/>
        <v>0</v>
      </c>
      <c r="N37" s="48">
        <f t="shared" si="3"/>
        <v>0</v>
      </c>
      <c r="O37" s="48">
        <f t="shared" si="3"/>
        <v>0</v>
      </c>
      <c r="P37" s="48">
        <f t="shared" si="3"/>
        <v>0</v>
      </c>
      <c r="Q37" s="48">
        <f t="shared" si="3"/>
        <v>0</v>
      </c>
      <c r="R37" s="48">
        <f t="shared" si="3"/>
        <v>0</v>
      </c>
      <c r="S37" s="48">
        <f t="shared" si="3"/>
        <v>0</v>
      </c>
      <c r="T37" s="48">
        <f t="shared" si="3"/>
        <v>0</v>
      </c>
      <c r="U37" s="48">
        <f t="shared" si="3"/>
        <v>0</v>
      </c>
      <c r="V37" s="48">
        <f t="shared" si="3"/>
        <v>0</v>
      </c>
      <c r="W37" s="48">
        <f t="shared" si="3"/>
        <v>0</v>
      </c>
      <c r="X37" s="48">
        <f t="shared" si="3"/>
        <v>0</v>
      </c>
      <c r="Y37" s="48">
        <f t="shared" si="3"/>
        <v>0</v>
      </c>
      <c r="Z37" s="49">
        <f t="shared" si="3"/>
        <v>0</v>
      </c>
      <c r="AA37" s="50">
        <f t="shared" si="3"/>
        <v>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2021-02-22T08:35:21Z</dcterms:created>
  <dcterms:modified xsi:type="dcterms:W3CDTF">2021-02-22T08:35:22Z</dcterms:modified>
</cp:coreProperties>
</file>