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[1]SPOT_Orders_OverView_01!$A$42:$A$77</definedName>
    <definedName name="MKT_OVW_PARTICIPANTS_S">[1]SPOT_Orders_OverView_01!$A$5:$A$38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<sst xmlns="http://schemas.openxmlformats.org/spreadsheetml/2006/main" count="38" uniqueCount="33">
  <si>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</si>
  <si>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22/01/2021 10:35:10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</si>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</sst>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44219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44219</v>
          </cell>
        </row>
        <row r="5">
          <cell r="C5" t="str">
            <v>DAM</v>
          </cell>
        </row>
        <row r="26">
          <cell r="C26">
            <v>24933.151000000002</v>
          </cell>
        </row>
        <row r="27">
          <cell r="C27">
            <v>64604.397000000048</v>
          </cell>
        </row>
        <row r="28">
          <cell r="C28">
            <v>23494</v>
          </cell>
        </row>
        <row r="29">
          <cell r="C29">
            <v>18004.600000000002</v>
          </cell>
        </row>
        <row r="30">
          <cell r="C30">
            <v>47005.55799999999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22172.427999999996</v>
          </cell>
        </row>
        <row r="39">
          <cell r="C39">
            <v>30744.016</v>
          </cell>
        </row>
        <row r="40">
          <cell r="C40">
            <v>107462.90500000001</v>
          </cell>
        </row>
        <row r="41">
          <cell r="C41">
            <v>0</v>
          </cell>
        </row>
        <row r="42">
          <cell r="C42">
            <v>13898.376000000002</v>
          </cell>
        </row>
        <row r="43">
          <cell r="C43">
            <v>3764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42.9</v>
          </cell>
          <cell r="C7">
            <v>38.090000000000003</v>
          </cell>
          <cell r="D7">
            <v>31.93</v>
          </cell>
          <cell r="E7">
            <v>30.89</v>
          </cell>
          <cell r="F7">
            <v>36.630000000000003</v>
          </cell>
          <cell r="G7">
            <v>40</v>
          </cell>
          <cell r="H7">
            <v>60</v>
          </cell>
          <cell r="I7">
            <v>69.91</v>
          </cell>
          <cell r="J7">
            <v>80</v>
          </cell>
          <cell r="K7">
            <v>69.97</v>
          </cell>
          <cell r="L7">
            <v>53.47</v>
          </cell>
          <cell r="M7">
            <v>61.03</v>
          </cell>
          <cell r="N7">
            <v>57.1</v>
          </cell>
          <cell r="O7">
            <v>53.65</v>
          </cell>
          <cell r="P7">
            <v>57.1</v>
          </cell>
          <cell r="Q7">
            <v>66.48</v>
          </cell>
          <cell r="R7">
            <v>69.260000000000005</v>
          </cell>
          <cell r="S7">
            <v>73</v>
          </cell>
          <cell r="T7">
            <v>70.489999999999995</v>
          </cell>
          <cell r="U7">
            <v>66.89</v>
          </cell>
          <cell r="V7">
            <v>62.99</v>
          </cell>
          <cell r="W7">
            <v>57.1</v>
          </cell>
          <cell r="X7">
            <v>49.65</v>
          </cell>
          <cell r="Y7">
            <v>46.64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42.9</v>
          </cell>
          <cell r="C7">
            <v>38.090000000000003</v>
          </cell>
          <cell r="D7">
            <v>31.93</v>
          </cell>
          <cell r="E7">
            <v>30.89</v>
          </cell>
          <cell r="F7">
            <v>36.630000000000003</v>
          </cell>
          <cell r="G7">
            <v>40</v>
          </cell>
          <cell r="H7">
            <v>60</v>
          </cell>
          <cell r="I7">
            <v>69.91</v>
          </cell>
          <cell r="J7">
            <v>80</v>
          </cell>
          <cell r="K7">
            <v>69.97</v>
          </cell>
          <cell r="L7">
            <v>53.47</v>
          </cell>
          <cell r="M7">
            <v>61.03</v>
          </cell>
          <cell r="N7">
            <v>57.1</v>
          </cell>
          <cell r="O7">
            <v>53.65</v>
          </cell>
          <cell r="P7">
            <v>57.1</v>
          </cell>
          <cell r="Q7">
            <v>66.48</v>
          </cell>
          <cell r="R7">
            <v>69.260000000000005</v>
          </cell>
          <cell r="S7">
            <v>73</v>
          </cell>
          <cell r="T7">
            <v>70.489999999999995</v>
          </cell>
          <cell r="U7">
            <v>66.89</v>
          </cell>
          <cell r="V7">
            <v>62.99</v>
          </cell>
          <cell r="W7">
            <v>57.1</v>
          </cell>
          <cell r="X7">
            <v>49.65</v>
          </cell>
          <cell r="Y7">
            <v>46.64</v>
          </cell>
        </row>
        <row r="12">
          <cell r="B12">
            <v>183</v>
          </cell>
          <cell r="C12">
            <v>183</v>
          </cell>
          <cell r="D12">
            <v>183</v>
          </cell>
          <cell r="E12">
            <v>183</v>
          </cell>
          <cell r="F12">
            <v>183</v>
          </cell>
          <cell r="G12">
            <v>183</v>
          </cell>
          <cell r="H12">
            <v>183</v>
          </cell>
          <cell r="I12">
            <v>183</v>
          </cell>
          <cell r="J12">
            <v>183</v>
          </cell>
          <cell r="K12">
            <v>183</v>
          </cell>
          <cell r="L12">
            <v>183</v>
          </cell>
          <cell r="M12">
            <v>183</v>
          </cell>
          <cell r="N12">
            <v>183</v>
          </cell>
          <cell r="O12">
            <v>183</v>
          </cell>
          <cell r="P12">
            <v>183</v>
          </cell>
          <cell r="Q12">
            <v>183</v>
          </cell>
          <cell r="R12">
            <v>183</v>
          </cell>
          <cell r="S12">
            <v>183</v>
          </cell>
          <cell r="T12">
            <v>183</v>
          </cell>
          <cell r="U12">
            <v>183</v>
          </cell>
          <cell r="V12">
            <v>183</v>
          </cell>
          <cell r="W12">
            <v>183</v>
          </cell>
          <cell r="X12">
            <v>183</v>
          </cell>
          <cell r="Y12">
            <v>183</v>
          </cell>
        </row>
        <row r="13">
          <cell r="B13">
            <v>183</v>
          </cell>
          <cell r="C13">
            <v>183</v>
          </cell>
          <cell r="D13">
            <v>183</v>
          </cell>
          <cell r="E13">
            <v>183</v>
          </cell>
          <cell r="F13">
            <v>183</v>
          </cell>
          <cell r="G13">
            <v>183</v>
          </cell>
          <cell r="H13">
            <v>183</v>
          </cell>
          <cell r="I13">
            <v>183</v>
          </cell>
          <cell r="J13">
            <v>183</v>
          </cell>
          <cell r="K13">
            <v>183</v>
          </cell>
          <cell r="L13">
            <v>183</v>
          </cell>
          <cell r="M13">
            <v>183</v>
          </cell>
          <cell r="N13">
            <v>183</v>
          </cell>
          <cell r="O13">
            <v>183</v>
          </cell>
          <cell r="P13">
            <v>183</v>
          </cell>
          <cell r="Q13">
            <v>183</v>
          </cell>
          <cell r="R13">
            <v>183</v>
          </cell>
          <cell r="S13">
            <v>183</v>
          </cell>
          <cell r="T13">
            <v>183</v>
          </cell>
          <cell r="U13">
            <v>183</v>
          </cell>
          <cell r="V13">
            <v>183</v>
          </cell>
          <cell r="W13">
            <v>183</v>
          </cell>
          <cell r="X13">
            <v>183</v>
          </cell>
          <cell r="Y13">
            <v>183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240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240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261</v>
          </cell>
          <cell r="K23">
            <v>184.15100000000001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261</v>
          </cell>
          <cell r="T23">
            <v>261</v>
          </cell>
          <cell r="U23">
            <v>151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417</v>
          </cell>
          <cell r="C25">
            <v>417</v>
          </cell>
          <cell r="D25">
            <v>417</v>
          </cell>
          <cell r="E25">
            <v>417</v>
          </cell>
          <cell r="F25">
            <v>417</v>
          </cell>
          <cell r="G25">
            <v>417</v>
          </cell>
          <cell r="H25">
            <v>417</v>
          </cell>
          <cell r="I25">
            <v>417</v>
          </cell>
          <cell r="J25">
            <v>417</v>
          </cell>
          <cell r="K25">
            <v>414</v>
          </cell>
          <cell r="L25">
            <v>412</v>
          </cell>
          <cell r="M25">
            <v>412</v>
          </cell>
          <cell r="N25">
            <v>412</v>
          </cell>
          <cell r="O25">
            <v>412</v>
          </cell>
          <cell r="P25">
            <v>412</v>
          </cell>
          <cell r="Q25">
            <v>412</v>
          </cell>
          <cell r="R25">
            <v>414</v>
          </cell>
          <cell r="S25">
            <v>417</v>
          </cell>
          <cell r="T25">
            <v>417</v>
          </cell>
          <cell r="U25">
            <v>417</v>
          </cell>
          <cell r="V25">
            <v>417</v>
          </cell>
          <cell r="W25">
            <v>417</v>
          </cell>
          <cell r="X25">
            <v>417</v>
          </cell>
          <cell r="Y25">
            <v>219.654</v>
          </cell>
        </row>
        <row r="26">
          <cell r="I26">
            <v>110</v>
          </cell>
          <cell r="J26">
            <v>245</v>
          </cell>
          <cell r="K26">
            <v>245</v>
          </cell>
          <cell r="L26">
            <v>245</v>
          </cell>
          <cell r="M26">
            <v>520</v>
          </cell>
          <cell r="N26">
            <v>473.12900000000002</v>
          </cell>
          <cell r="O26">
            <v>245</v>
          </cell>
          <cell r="P26">
            <v>460.09899999999999</v>
          </cell>
          <cell r="Q26">
            <v>520</v>
          </cell>
          <cell r="R26">
            <v>520</v>
          </cell>
          <cell r="S26">
            <v>520</v>
          </cell>
          <cell r="T26">
            <v>520</v>
          </cell>
          <cell r="U26">
            <v>520</v>
          </cell>
          <cell r="V26">
            <v>520</v>
          </cell>
          <cell r="W26">
            <v>467.42200000000003</v>
          </cell>
          <cell r="X26">
            <v>360</v>
          </cell>
          <cell r="Y26">
            <v>360</v>
          </cell>
        </row>
        <row r="27">
          <cell r="B27">
            <v>350</v>
          </cell>
          <cell r="C27">
            <v>350</v>
          </cell>
          <cell r="D27">
            <v>350</v>
          </cell>
          <cell r="E27">
            <v>350</v>
          </cell>
          <cell r="F27">
            <v>350</v>
          </cell>
          <cell r="G27">
            <v>350</v>
          </cell>
          <cell r="H27">
            <v>377</v>
          </cell>
          <cell r="I27">
            <v>377</v>
          </cell>
          <cell r="J27">
            <v>377</v>
          </cell>
          <cell r="K27">
            <v>377</v>
          </cell>
          <cell r="L27">
            <v>377</v>
          </cell>
          <cell r="M27">
            <v>377</v>
          </cell>
          <cell r="N27">
            <v>377</v>
          </cell>
          <cell r="O27">
            <v>377</v>
          </cell>
          <cell r="P27">
            <v>377</v>
          </cell>
          <cell r="Q27">
            <v>377</v>
          </cell>
          <cell r="R27">
            <v>377</v>
          </cell>
          <cell r="S27">
            <v>377</v>
          </cell>
          <cell r="T27">
            <v>377</v>
          </cell>
          <cell r="U27">
            <v>377</v>
          </cell>
          <cell r="V27">
            <v>377</v>
          </cell>
          <cell r="W27">
            <v>377</v>
          </cell>
          <cell r="X27">
            <v>377</v>
          </cell>
          <cell r="Y27">
            <v>350</v>
          </cell>
        </row>
        <row r="28">
          <cell r="B28">
            <v>265</v>
          </cell>
          <cell r="K28">
            <v>265</v>
          </cell>
          <cell r="L28">
            <v>309.71600000000001</v>
          </cell>
          <cell r="M28">
            <v>414</v>
          </cell>
          <cell r="N28">
            <v>414</v>
          </cell>
          <cell r="O28">
            <v>414</v>
          </cell>
          <cell r="P28">
            <v>414</v>
          </cell>
          <cell r="Q28">
            <v>414</v>
          </cell>
          <cell r="R28">
            <v>414</v>
          </cell>
          <cell r="S28">
            <v>414</v>
          </cell>
          <cell r="T28">
            <v>412</v>
          </cell>
          <cell r="U28">
            <v>412</v>
          </cell>
          <cell r="V28">
            <v>412</v>
          </cell>
          <cell r="W28">
            <v>412</v>
          </cell>
          <cell r="X28">
            <v>265</v>
          </cell>
          <cell r="Y28">
            <v>265</v>
          </cell>
        </row>
        <row r="29">
          <cell r="B29">
            <v>400</v>
          </cell>
          <cell r="C29">
            <v>400</v>
          </cell>
          <cell r="D29">
            <v>400</v>
          </cell>
          <cell r="E29">
            <v>400</v>
          </cell>
          <cell r="F29">
            <v>400</v>
          </cell>
          <cell r="G29">
            <v>400</v>
          </cell>
          <cell r="H29">
            <v>400</v>
          </cell>
          <cell r="I29">
            <v>400</v>
          </cell>
          <cell r="J29">
            <v>500</v>
          </cell>
          <cell r="K29">
            <v>400</v>
          </cell>
          <cell r="L29">
            <v>400</v>
          </cell>
          <cell r="M29">
            <v>400</v>
          </cell>
          <cell r="N29">
            <v>400</v>
          </cell>
          <cell r="O29">
            <v>400</v>
          </cell>
          <cell r="P29">
            <v>400</v>
          </cell>
          <cell r="Q29">
            <v>400</v>
          </cell>
          <cell r="R29">
            <v>400</v>
          </cell>
          <cell r="S29">
            <v>400</v>
          </cell>
          <cell r="T29">
            <v>400</v>
          </cell>
          <cell r="U29">
            <v>400</v>
          </cell>
          <cell r="V29">
            <v>400</v>
          </cell>
          <cell r="W29">
            <v>400</v>
          </cell>
          <cell r="X29">
            <v>400</v>
          </cell>
          <cell r="Y29">
            <v>400</v>
          </cell>
        </row>
        <row r="30">
          <cell r="H30">
            <v>25</v>
          </cell>
          <cell r="I30">
            <v>25</v>
          </cell>
          <cell r="J30">
            <v>25</v>
          </cell>
          <cell r="K30">
            <v>25</v>
          </cell>
          <cell r="L30">
            <v>25</v>
          </cell>
          <cell r="M30">
            <v>25</v>
          </cell>
          <cell r="N30">
            <v>25</v>
          </cell>
          <cell r="O30">
            <v>25</v>
          </cell>
          <cell r="P30">
            <v>25</v>
          </cell>
          <cell r="Q30">
            <v>25</v>
          </cell>
          <cell r="R30">
            <v>25</v>
          </cell>
          <cell r="S30">
            <v>25</v>
          </cell>
          <cell r="T30">
            <v>25</v>
          </cell>
          <cell r="U30">
            <v>25</v>
          </cell>
          <cell r="V30">
            <v>25</v>
          </cell>
          <cell r="W30">
            <v>25</v>
          </cell>
        </row>
        <row r="31">
          <cell r="B31">
            <v>15</v>
          </cell>
          <cell r="C31">
            <v>15</v>
          </cell>
          <cell r="D31">
            <v>15</v>
          </cell>
          <cell r="E31">
            <v>15</v>
          </cell>
          <cell r="F31">
            <v>15</v>
          </cell>
          <cell r="G31">
            <v>15</v>
          </cell>
          <cell r="H31">
            <v>25</v>
          </cell>
          <cell r="I31">
            <v>25</v>
          </cell>
          <cell r="J31">
            <v>25</v>
          </cell>
          <cell r="K31">
            <v>25</v>
          </cell>
          <cell r="L31">
            <v>25</v>
          </cell>
          <cell r="M31">
            <v>25</v>
          </cell>
          <cell r="N31">
            <v>25</v>
          </cell>
          <cell r="O31">
            <v>25</v>
          </cell>
          <cell r="P31">
            <v>25</v>
          </cell>
          <cell r="Q31">
            <v>25</v>
          </cell>
          <cell r="R31">
            <v>25</v>
          </cell>
          <cell r="S31">
            <v>25</v>
          </cell>
          <cell r="T31">
            <v>25</v>
          </cell>
          <cell r="U31">
            <v>25</v>
          </cell>
          <cell r="V31">
            <v>25</v>
          </cell>
          <cell r="W31">
            <v>25</v>
          </cell>
          <cell r="X31">
            <v>25</v>
          </cell>
          <cell r="Y31">
            <v>25</v>
          </cell>
        </row>
        <row r="34">
          <cell r="B34">
            <v>200</v>
          </cell>
          <cell r="C34">
            <v>200</v>
          </cell>
          <cell r="D34">
            <v>200</v>
          </cell>
          <cell r="E34">
            <v>200</v>
          </cell>
          <cell r="F34">
            <v>200</v>
          </cell>
          <cell r="G34">
            <v>200</v>
          </cell>
          <cell r="H34">
            <v>200</v>
          </cell>
          <cell r="I34">
            <v>262.00799999999998</v>
          </cell>
          <cell r="J34">
            <v>270.65699999999998</v>
          </cell>
          <cell r="K34">
            <v>262.06</v>
          </cell>
          <cell r="L34">
            <v>250</v>
          </cell>
          <cell r="M34">
            <v>254.39699999999999</v>
          </cell>
          <cell r="N34">
            <v>251.02799999999999</v>
          </cell>
          <cell r="O34">
            <v>250</v>
          </cell>
          <cell r="P34">
            <v>251.02799999999999</v>
          </cell>
          <cell r="Q34">
            <v>259.06799999999998</v>
          </cell>
          <cell r="R34">
            <v>281.90800000000002</v>
          </cell>
          <cell r="S34">
            <v>282.44299999999998</v>
          </cell>
          <cell r="T34">
            <v>282.084</v>
          </cell>
          <cell r="U34">
            <v>259.42</v>
          </cell>
          <cell r="V34">
            <v>256.077</v>
          </cell>
          <cell r="W34">
            <v>251.02799999999999</v>
          </cell>
          <cell r="X34">
            <v>250</v>
          </cell>
          <cell r="Y34">
            <v>200</v>
          </cell>
        </row>
        <row r="35">
          <cell r="B35">
            <v>210</v>
          </cell>
          <cell r="C35">
            <v>210</v>
          </cell>
          <cell r="D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H37">
            <v>70</v>
          </cell>
          <cell r="I37">
            <v>320</v>
          </cell>
          <cell r="J37">
            <v>320.19200000000001</v>
          </cell>
          <cell r="K37">
            <v>320</v>
          </cell>
          <cell r="L37">
            <v>300</v>
          </cell>
          <cell r="M37">
            <v>300</v>
          </cell>
          <cell r="N37">
            <v>300</v>
          </cell>
          <cell r="O37">
            <v>300</v>
          </cell>
          <cell r="P37">
            <v>300</v>
          </cell>
          <cell r="Q37">
            <v>300</v>
          </cell>
          <cell r="R37">
            <v>300</v>
          </cell>
          <cell r="S37">
            <v>320</v>
          </cell>
          <cell r="T37">
            <v>320</v>
          </cell>
          <cell r="U37">
            <v>320</v>
          </cell>
          <cell r="V37">
            <v>320</v>
          </cell>
          <cell r="W37">
            <v>320</v>
          </cell>
          <cell r="X37">
            <v>295.52499999999998</v>
          </cell>
          <cell r="Y37">
            <v>160</v>
          </cell>
        </row>
        <row r="38">
          <cell r="B38">
            <v>280</v>
          </cell>
          <cell r="C38">
            <v>250</v>
          </cell>
          <cell r="D38">
            <v>250</v>
          </cell>
          <cell r="E38">
            <v>250</v>
          </cell>
          <cell r="F38">
            <v>250</v>
          </cell>
          <cell r="G38">
            <v>300</v>
          </cell>
          <cell r="H38">
            <v>350</v>
          </cell>
          <cell r="I38">
            <v>350.85300000000001</v>
          </cell>
          <cell r="J38">
            <v>363.24400000000003</v>
          </cell>
          <cell r="K38">
            <v>350.89100000000002</v>
          </cell>
          <cell r="L38">
            <v>350</v>
          </cell>
          <cell r="M38">
            <v>350</v>
          </cell>
          <cell r="N38">
            <v>350</v>
          </cell>
          <cell r="O38">
            <v>350</v>
          </cell>
          <cell r="P38">
            <v>350</v>
          </cell>
          <cell r="Q38">
            <v>351.85700000000003</v>
          </cell>
          <cell r="R38">
            <v>355.10199999999998</v>
          </cell>
          <cell r="S38">
            <v>372.87400000000002</v>
          </cell>
          <cell r="T38">
            <v>370.96100000000001</v>
          </cell>
          <cell r="U38">
            <v>370</v>
          </cell>
          <cell r="V38">
            <v>370</v>
          </cell>
          <cell r="W38">
            <v>350</v>
          </cell>
          <cell r="X38">
            <v>340.072</v>
          </cell>
          <cell r="Y38">
            <v>280</v>
          </cell>
        </row>
        <row r="40">
          <cell r="B40">
            <v>90</v>
          </cell>
          <cell r="C40">
            <v>20</v>
          </cell>
          <cell r="D40">
            <v>20</v>
          </cell>
          <cell r="E40">
            <v>20</v>
          </cell>
          <cell r="F40">
            <v>20</v>
          </cell>
          <cell r="G40">
            <v>300</v>
          </cell>
          <cell r="H40">
            <v>400</v>
          </cell>
          <cell r="I40">
            <v>400</v>
          </cell>
          <cell r="J40">
            <v>400</v>
          </cell>
          <cell r="K40">
            <v>400</v>
          </cell>
          <cell r="L40">
            <v>400</v>
          </cell>
          <cell r="M40">
            <v>400</v>
          </cell>
          <cell r="N40">
            <v>400</v>
          </cell>
          <cell r="O40">
            <v>400</v>
          </cell>
          <cell r="P40">
            <v>400</v>
          </cell>
          <cell r="Q40">
            <v>400</v>
          </cell>
          <cell r="R40">
            <v>400</v>
          </cell>
          <cell r="S40">
            <v>400</v>
          </cell>
          <cell r="T40">
            <v>400</v>
          </cell>
          <cell r="U40">
            <v>400</v>
          </cell>
          <cell r="V40">
            <v>400</v>
          </cell>
          <cell r="W40">
            <v>400</v>
          </cell>
          <cell r="X40">
            <v>400</v>
          </cell>
          <cell r="Y40">
            <v>20</v>
          </cell>
        </row>
        <row r="41">
          <cell r="B41">
            <v>15</v>
          </cell>
          <cell r="C41">
            <v>15</v>
          </cell>
          <cell r="D41">
            <v>15</v>
          </cell>
          <cell r="E41">
            <v>15</v>
          </cell>
          <cell r="F41">
            <v>15</v>
          </cell>
          <cell r="G41">
            <v>15</v>
          </cell>
          <cell r="H41">
            <v>310</v>
          </cell>
          <cell r="I41">
            <v>320</v>
          </cell>
          <cell r="J41">
            <v>320</v>
          </cell>
          <cell r="K41">
            <v>320</v>
          </cell>
          <cell r="L41">
            <v>320</v>
          </cell>
          <cell r="M41">
            <v>310</v>
          </cell>
          <cell r="N41">
            <v>300</v>
          </cell>
          <cell r="O41">
            <v>300</v>
          </cell>
          <cell r="P41">
            <v>300</v>
          </cell>
          <cell r="Q41">
            <v>300</v>
          </cell>
          <cell r="R41">
            <v>320</v>
          </cell>
          <cell r="S41">
            <v>320</v>
          </cell>
          <cell r="T41">
            <v>320</v>
          </cell>
          <cell r="U41">
            <v>320</v>
          </cell>
          <cell r="V41">
            <v>310</v>
          </cell>
          <cell r="W41">
            <v>150</v>
          </cell>
          <cell r="X41">
            <v>15</v>
          </cell>
          <cell r="Y41">
            <v>15</v>
          </cell>
        </row>
        <row r="42">
          <cell r="H42">
            <v>150</v>
          </cell>
          <cell r="I42">
            <v>150</v>
          </cell>
          <cell r="J42">
            <v>150</v>
          </cell>
          <cell r="K42">
            <v>150</v>
          </cell>
          <cell r="L42">
            <v>150</v>
          </cell>
          <cell r="M42">
            <v>150</v>
          </cell>
          <cell r="N42">
            <v>150</v>
          </cell>
          <cell r="O42">
            <v>150</v>
          </cell>
          <cell r="P42">
            <v>150</v>
          </cell>
          <cell r="Q42">
            <v>150</v>
          </cell>
          <cell r="R42">
            <v>150</v>
          </cell>
          <cell r="S42">
            <v>150</v>
          </cell>
          <cell r="T42">
            <v>150</v>
          </cell>
          <cell r="U42">
            <v>150</v>
          </cell>
          <cell r="V42">
            <v>150</v>
          </cell>
        </row>
        <row r="43">
          <cell r="B43">
            <v>70</v>
          </cell>
          <cell r="C43">
            <v>70</v>
          </cell>
          <cell r="G43">
            <v>140</v>
          </cell>
          <cell r="H43">
            <v>140</v>
          </cell>
          <cell r="I43">
            <v>140</v>
          </cell>
          <cell r="J43">
            <v>140</v>
          </cell>
          <cell r="K43">
            <v>140</v>
          </cell>
          <cell r="L43">
            <v>140</v>
          </cell>
          <cell r="M43">
            <v>140</v>
          </cell>
          <cell r="N43">
            <v>140</v>
          </cell>
          <cell r="O43">
            <v>140</v>
          </cell>
          <cell r="P43">
            <v>140</v>
          </cell>
          <cell r="Q43">
            <v>140</v>
          </cell>
          <cell r="R43">
            <v>140</v>
          </cell>
          <cell r="S43">
            <v>140</v>
          </cell>
          <cell r="T43">
            <v>140</v>
          </cell>
          <cell r="U43">
            <v>140</v>
          </cell>
          <cell r="V43">
            <v>140</v>
          </cell>
          <cell r="W43">
            <v>140</v>
          </cell>
          <cell r="X43">
            <v>140</v>
          </cell>
          <cell r="Y43">
            <v>140</v>
          </cell>
        </row>
        <row r="44">
          <cell r="J44">
            <v>97</v>
          </cell>
          <cell r="K44">
            <v>97</v>
          </cell>
        </row>
        <row r="45">
          <cell r="S45">
            <v>90</v>
          </cell>
        </row>
        <row r="46">
          <cell r="N46">
            <v>35</v>
          </cell>
          <cell r="O46">
            <v>35</v>
          </cell>
        </row>
        <row r="48">
          <cell r="H48">
            <v>120</v>
          </cell>
          <cell r="I48">
            <v>125</v>
          </cell>
          <cell r="J48">
            <v>125</v>
          </cell>
          <cell r="K48">
            <v>125</v>
          </cell>
          <cell r="L48">
            <v>125</v>
          </cell>
          <cell r="M48">
            <v>30</v>
          </cell>
          <cell r="Q48">
            <v>30</v>
          </cell>
          <cell r="R48">
            <v>125</v>
          </cell>
          <cell r="S48">
            <v>125</v>
          </cell>
          <cell r="T48">
            <v>125</v>
          </cell>
          <cell r="U48">
            <v>125</v>
          </cell>
        </row>
        <row r="49">
          <cell r="H49">
            <v>120</v>
          </cell>
          <cell r="I49">
            <v>125</v>
          </cell>
          <cell r="J49">
            <v>125</v>
          </cell>
          <cell r="K49">
            <v>125</v>
          </cell>
          <cell r="L49">
            <v>125</v>
          </cell>
          <cell r="R49">
            <v>125</v>
          </cell>
          <cell r="S49">
            <v>125</v>
          </cell>
          <cell r="T49">
            <v>125</v>
          </cell>
          <cell r="U49">
            <v>125</v>
          </cell>
        </row>
        <row r="50">
          <cell r="B50">
            <v>55</v>
          </cell>
          <cell r="C50">
            <v>55</v>
          </cell>
          <cell r="D50">
            <v>55</v>
          </cell>
          <cell r="E50">
            <v>55</v>
          </cell>
          <cell r="F50">
            <v>55</v>
          </cell>
          <cell r="G50">
            <v>55</v>
          </cell>
          <cell r="H50">
            <v>55</v>
          </cell>
          <cell r="I50">
            <v>55</v>
          </cell>
          <cell r="J50">
            <v>55</v>
          </cell>
          <cell r="K50">
            <v>55</v>
          </cell>
          <cell r="L50">
            <v>55</v>
          </cell>
          <cell r="M50">
            <v>55</v>
          </cell>
          <cell r="N50">
            <v>55</v>
          </cell>
          <cell r="O50">
            <v>55</v>
          </cell>
          <cell r="P50">
            <v>55</v>
          </cell>
          <cell r="Q50">
            <v>55</v>
          </cell>
          <cell r="R50">
            <v>55</v>
          </cell>
          <cell r="S50">
            <v>55</v>
          </cell>
          <cell r="T50">
            <v>55</v>
          </cell>
          <cell r="U50">
            <v>55</v>
          </cell>
          <cell r="V50">
            <v>55</v>
          </cell>
          <cell r="W50">
            <v>55</v>
          </cell>
          <cell r="X50">
            <v>55</v>
          </cell>
          <cell r="Y50">
            <v>55</v>
          </cell>
        </row>
        <row r="51">
          <cell r="H51">
            <v>96</v>
          </cell>
          <cell r="I51">
            <v>146</v>
          </cell>
          <cell r="J51">
            <v>262</v>
          </cell>
          <cell r="K51">
            <v>96</v>
          </cell>
        </row>
        <row r="53">
          <cell r="I53">
            <v>100</v>
          </cell>
          <cell r="J53">
            <v>210</v>
          </cell>
        </row>
        <row r="54">
          <cell r="B54">
            <v>30</v>
          </cell>
          <cell r="C54">
            <v>30</v>
          </cell>
          <cell r="D54">
            <v>30</v>
          </cell>
          <cell r="E54">
            <v>30</v>
          </cell>
          <cell r="F54">
            <v>30</v>
          </cell>
          <cell r="G54">
            <v>30</v>
          </cell>
          <cell r="H54">
            <v>30</v>
          </cell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  <cell r="X54">
            <v>30</v>
          </cell>
          <cell r="Y54">
            <v>30</v>
          </cell>
        </row>
        <row r="55">
          <cell r="H55">
            <v>38</v>
          </cell>
          <cell r="I55">
            <v>38</v>
          </cell>
          <cell r="J55">
            <v>38</v>
          </cell>
          <cell r="K55">
            <v>39</v>
          </cell>
          <cell r="L55">
            <v>39</v>
          </cell>
          <cell r="M55">
            <v>39</v>
          </cell>
          <cell r="N55">
            <v>39</v>
          </cell>
          <cell r="O55">
            <v>39</v>
          </cell>
          <cell r="P55">
            <v>39</v>
          </cell>
          <cell r="Q55">
            <v>38</v>
          </cell>
          <cell r="R55">
            <v>38</v>
          </cell>
          <cell r="S55">
            <v>38</v>
          </cell>
          <cell r="T55">
            <v>38</v>
          </cell>
        </row>
        <row r="57">
          <cell r="J57">
            <v>18</v>
          </cell>
          <cell r="K57">
            <v>18</v>
          </cell>
          <cell r="L57">
            <v>18</v>
          </cell>
          <cell r="M57">
            <v>18</v>
          </cell>
          <cell r="N57">
            <v>18</v>
          </cell>
        </row>
        <row r="59">
          <cell r="B59">
            <v>1354.6739999999998</v>
          </cell>
          <cell r="C59">
            <v>1352.7279999999996</v>
          </cell>
          <cell r="D59">
            <v>1337.3360000000002</v>
          </cell>
          <cell r="E59">
            <v>1325.6649999999995</v>
          </cell>
          <cell r="F59">
            <v>1319.4089999999999</v>
          </cell>
          <cell r="G59">
            <v>1344.2480000000003</v>
          </cell>
          <cell r="H59">
            <v>1370.518</v>
          </cell>
          <cell r="I59">
            <v>1502.0609999999995</v>
          </cell>
          <cell r="J59">
            <v>1873.9779999999998</v>
          </cell>
          <cell r="K59">
            <v>2274.79</v>
          </cell>
          <cell r="L59">
            <v>2568.2689999999998</v>
          </cell>
          <cell r="M59">
            <v>2771.0639999999994</v>
          </cell>
          <cell r="N59">
            <v>2858.6910000000003</v>
          </cell>
          <cell r="O59">
            <v>2808.5069999999996</v>
          </cell>
          <cell r="P59">
            <v>2564.3380000000006</v>
          </cell>
          <cell r="Q59">
            <v>2217.3609999999999</v>
          </cell>
          <cell r="R59">
            <v>1998.951</v>
          </cell>
          <cell r="S59">
            <v>1960.885</v>
          </cell>
          <cell r="T59">
            <v>1974.8230000000001</v>
          </cell>
          <cell r="U59">
            <v>1990.6269999999997</v>
          </cell>
          <cell r="V59">
            <v>2013.0519999999997</v>
          </cell>
          <cell r="W59">
            <v>2030.0459999999998</v>
          </cell>
          <cell r="X59">
            <v>2075.3879999999999</v>
          </cell>
          <cell r="Y59">
            <v>2118.1489999999999</v>
          </cell>
        </row>
        <row r="72">
          <cell r="B72">
            <v>333</v>
          </cell>
          <cell r="C72">
            <v>333</v>
          </cell>
          <cell r="D72">
            <v>333</v>
          </cell>
          <cell r="E72">
            <v>333</v>
          </cell>
          <cell r="F72">
            <v>333</v>
          </cell>
          <cell r="G72">
            <v>333</v>
          </cell>
          <cell r="H72">
            <v>333</v>
          </cell>
          <cell r="I72">
            <v>321</v>
          </cell>
          <cell r="J72">
            <v>172</v>
          </cell>
          <cell r="K72">
            <v>211</v>
          </cell>
          <cell r="L72">
            <v>173</v>
          </cell>
          <cell r="M72">
            <v>163</v>
          </cell>
          <cell r="N72">
            <v>161</v>
          </cell>
          <cell r="O72">
            <v>181</v>
          </cell>
          <cell r="P72">
            <v>180</v>
          </cell>
          <cell r="Q72">
            <v>169</v>
          </cell>
          <cell r="R72">
            <v>226</v>
          </cell>
          <cell r="S72">
            <v>177</v>
          </cell>
          <cell r="T72">
            <v>126</v>
          </cell>
          <cell r="U72">
            <v>155</v>
          </cell>
          <cell r="V72">
            <v>72</v>
          </cell>
          <cell r="W72">
            <v>93</v>
          </cell>
          <cell r="X72">
            <v>179</v>
          </cell>
          <cell r="Y72">
            <v>310</v>
          </cell>
        </row>
        <row r="73">
          <cell r="B73">
            <v>112</v>
          </cell>
          <cell r="C73">
            <v>179</v>
          </cell>
          <cell r="D73">
            <v>133</v>
          </cell>
          <cell r="E73">
            <v>175</v>
          </cell>
          <cell r="F73">
            <v>180</v>
          </cell>
          <cell r="G73">
            <v>144</v>
          </cell>
          <cell r="H73">
            <v>133</v>
          </cell>
          <cell r="I73">
            <v>182</v>
          </cell>
          <cell r="J73">
            <v>92</v>
          </cell>
          <cell r="K73">
            <v>55</v>
          </cell>
          <cell r="L73">
            <v>55</v>
          </cell>
          <cell r="M73">
            <v>55</v>
          </cell>
          <cell r="N73">
            <v>55</v>
          </cell>
          <cell r="O73">
            <v>56</v>
          </cell>
          <cell r="P73">
            <v>60</v>
          </cell>
          <cell r="Q73">
            <v>65</v>
          </cell>
          <cell r="R73">
            <v>77</v>
          </cell>
          <cell r="S73">
            <v>86</v>
          </cell>
          <cell r="T73">
            <v>78</v>
          </cell>
          <cell r="U73">
            <v>78</v>
          </cell>
          <cell r="V73">
            <v>70</v>
          </cell>
          <cell r="W73">
            <v>74</v>
          </cell>
          <cell r="X73">
            <v>66</v>
          </cell>
          <cell r="Y73">
            <v>68</v>
          </cell>
        </row>
        <row r="74">
          <cell r="B74">
            <v>287</v>
          </cell>
          <cell r="C74">
            <v>380</v>
          </cell>
          <cell r="D74">
            <v>275</v>
          </cell>
          <cell r="E74">
            <v>342</v>
          </cell>
          <cell r="F74">
            <v>386</v>
          </cell>
          <cell r="G74">
            <v>255</v>
          </cell>
          <cell r="H74">
            <v>305</v>
          </cell>
          <cell r="I74">
            <v>214</v>
          </cell>
          <cell r="J74">
            <v>353</v>
          </cell>
          <cell r="K74">
            <v>241</v>
          </cell>
          <cell r="L74">
            <v>220</v>
          </cell>
          <cell r="M74">
            <v>240</v>
          </cell>
          <cell r="N74">
            <v>247</v>
          </cell>
          <cell r="O74">
            <v>226</v>
          </cell>
          <cell r="P74">
            <v>229</v>
          </cell>
          <cell r="Q74">
            <v>298</v>
          </cell>
          <cell r="R74">
            <v>414</v>
          </cell>
          <cell r="S74">
            <v>518</v>
          </cell>
          <cell r="T74">
            <v>532</v>
          </cell>
          <cell r="U74">
            <v>505</v>
          </cell>
          <cell r="V74">
            <v>459</v>
          </cell>
          <cell r="W74">
            <v>367</v>
          </cell>
          <cell r="X74">
            <v>256</v>
          </cell>
          <cell r="Y74">
            <v>239</v>
          </cell>
        </row>
        <row r="75">
          <cell r="B75">
            <v>50</v>
          </cell>
          <cell r="C75">
            <v>34</v>
          </cell>
          <cell r="D75">
            <v>46</v>
          </cell>
          <cell r="E75">
            <v>39</v>
          </cell>
          <cell r="F75">
            <v>39</v>
          </cell>
          <cell r="G75">
            <v>32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B76">
            <v>25</v>
          </cell>
          <cell r="C76">
            <v>25</v>
          </cell>
          <cell r="D76">
            <v>25</v>
          </cell>
          <cell r="E76">
            <v>157.9</v>
          </cell>
          <cell r="F76">
            <v>32.4</v>
          </cell>
          <cell r="G76">
            <v>296.60000000000002</v>
          </cell>
          <cell r="H76">
            <v>49.4</v>
          </cell>
          <cell r="I76">
            <v>104.7</v>
          </cell>
          <cell r="J76">
            <v>25</v>
          </cell>
          <cell r="K76">
            <v>52.3</v>
          </cell>
          <cell r="L76">
            <v>230.3</v>
          </cell>
          <cell r="M76">
            <v>25</v>
          </cell>
          <cell r="N76">
            <v>25</v>
          </cell>
          <cell r="O76">
            <v>25</v>
          </cell>
          <cell r="P76">
            <v>25</v>
          </cell>
          <cell r="Q76">
            <v>25</v>
          </cell>
          <cell r="R76">
            <v>25</v>
          </cell>
          <cell r="S76">
            <v>25</v>
          </cell>
          <cell r="T76">
            <v>25</v>
          </cell>
          <cell r="U76">
            <v>25</v>
          </cell>
          <cell r="V76">
            <v>25</v>
          </cell>
          <cell r="W76">
            <v>25</v>
          </cell>
          <cell r="X76">
            <v>25</v>
          </cell>
          <cell r="Y76">
            <v>25</v>
          </cell>
        </row>
      </sheetData>
      <sheetData sheetId="17">
        <row r="64">
          <cell r="B64">
            <v>1007.491</v>
          </cell>
          <cell r="C64">
            <v>1023.491</v>
          </cell>
          <cell r="D64">
            <v>1033.4829999999999</v>
          </cell>
          <cell r="E64">
            <v>1033.481</v>
          </cell>
          <cell r="F64">
            <v>1034.4839999999999</v>
          </cell>
          <cell r="G64">
            <v>1031.492</v>
          </cell>
          <cell r="H64">
            <v>1015.428</v>
          </cell>
          <cell r="I64">
            <v>995.61699999999996</v>
          </cell>
          <cell r="J64">
            <v>963.38</v>
          </cell>
          <cell r="K64">
            <v>925.39200000000005</v>
          </cell>
          <cell r="L64">
            <v>828.38300000000004</v>
          </cell>
          <cell r="M64">
            <v>802.38300000000004</v>
          </cell>
          <cell r="N64">
            <v>789.01700000000005</v>
          </cell>
          <cell r="O64">
            <v>783.024</v>
          </cell>
          <cell r="P64">
            <v>841.02499999999998</v>
          </cell>
          <cell r="Q64">
            <v>842.01599999999996</v>
          </cell>
          <cell r="R64">
            <v>858.42899999999997</v>
          </cell>
          <cell r="S64">
            <v>956.48800000000006</v>
          </cell>
          <cell r="T64">
            <v>891.48699999999997</v>
          </cell>
          <cell r="U64">
            <v>893.49099999999999</v>
          </cell>
          <cell r="V64">
            <v>895.48299999999995</v>
          </cell>
          <cell r="W64">
            <v>921.48199999999997</v>
          </cell>
          <cell r="X64">
            <v>820.49199999999996</v>
          </cell>
          <cell r="Y64">
            <v>985.48900000000003</v>
          </cell>
        </row>
        <row r="65">
          <cell r="B65">
            <v>980.4140000000001</v>
          </cell>
          <cell r="C65">
            <v>958.5680000000001</v>
          </cell>
          <cell r="D65">
            <v>943.71900000000005</v>
          </cell>
          <cell r="E65">
            <v>943.19700000000012</v>
          </cell>
          <cell r="F65">
            <v>965.62300000000005</v>
          </cell>
          <cell r="G65">
            <v>1085.7409999999995</v>
          </cell>
          <cell r="H65">
            <v>1271.6860000000004</v>
          </cell>
          <cell r="I65">
            <v>1427.0610000000001</v>
          </cell>
          <cell r="J65">
            <v>1526.9970000000003</v>
          </cell>
          <cell r="K65">
            <v>1547.5849999999998</v>
          </cell>
          <cell r="L65">
            <v>1555.8069999999998</v>
          </cell>
          <cell r="M65">
            <v>1554.5890000000002</v>
          </cell>
          <cell r="N65">
            <v>1542.5529999999994</v>
          </cell>
          <cell r="O65">
            <v>1496.0050000000001</v>
          </cell>
          <cell r="P65">
            <v>1444.2160000000001</v>
          </cell>
          <cell r="Q65">
            <v>1398.3059999999996</v>
          </cell>
          <cell r="R65">
            <v>1383.3649999999998</v>
          </cell>
          <cell r="S65">
            <v>1402.9749999999997</v>
          </cell>
          <cell r="T65">
            <v>1398.4609999999998</v>
          </cell>
          <cell r="U65">
            <v>1349.5550000000001</v>
          </cell>
          <cell r="V65">
            <v>1270.886</v>
          </cell>
          <cell r="W65">
            <v>1156.2220000000002</v>
          </cell>
          <cell r="X65">
            <v>1110.8539999999998</v>
          </cell>
          <cell r="Y65">
            <v>1029.6310000000001</v>
          </cell>
        </row>
        <row r="66">
          <cell r="B66">
            <v>3134.0499999999997</v>
          </cell>
          <cell r="C66">
            <v>3048.4049999999993</v>
          </cell>
          <cell r="D66">
            <v>2927.8619999999992</v>
          </cell>
          <cell r="E66">
            <v>2859.8089999999997</v>
          </cell>
          <cell r="F66">
            <v>2923.5819999999999</v>
          </cell>
          <cell r="G66">
            <v>3305.4880000000003</v>
          </cell>
          <cell r="H66">
            <v>3971.2379999999994</v>
          </cell>
          <cell r="I66">
            <v>4480.3170000000009</v>
          </cell>
          <cell r="J66">
            <v>4992.6620000000003</v>
          </cell>
          <cell r="K66">
            <v>5157.0680000000011</v>
          </cell>
          <cell r="L66">
            <v>5238.5240000000013</v>
          </cell>
          <cell r="M66">
            <v>5261.8760000000011</v>
          </cell>
          <cell r="N66">
            <v>5204.1779999999999</v>
          </cell>
          <cell r="O66">
            <v>4963.3019999999997</v>
          </cell>
          <cell r="P66">
            <v>4975.1240000000016</v>
          </cell>
          <cell r="Q66">
            <v>4966.3239999999996</v>
          </cell>
          <cell r="R66">
            <v>5138.0119999999988</v>
          </cell>
          <cell r="S66">
            <v>5630.6480000000001</v>
          </cell>
          <cell r="T66">
            <v>5764.8610000000008</v>
          </cell>
          <cell r="U66">
            <v>5598.3930000000018</v>
          </cell>
          <cell r="V66">
            <v>5236.2920000000004</v>
          </cell>
          <cell r="W66">
            <v>4622.1920000000009</v>
          </cell>
          <cell r="X66">
            <v>4312.5389999999998</v>
          </cell>
          <cell r="Y66">
            <v>3750.1589999999997</v>
          </cell>
        </row>
        <row r="68">
          <cell r="B68">
            <v>126.5</v>
          </cell>
          <cell r="C68">
            <v>126</v>
          </cell>
          <cell r="D68">
            <v>122.5</v>
          </cell>
          <cell r="E68">
            <v>121</v>
          </cell>
          <cell r="F68">
            <v>124</v>
          </cell>
          <cell r="G68">
            <v>132</v>
          </cell>
          <cell r="H68">
            <v>155.5</v>
          </cell>
          <cell r="I68">
            <v>165.5</v>
          </cell>
          <cell r="J68">
            <v>170</v>
          </cell>
          <cell r="K68">
            <v>164</v>
          </cell>
          <cell r="L68">
            <v>160.5</v>
          </cell>
          <cell r="M68">
            <v>159.5</v>
          </cell>
          <cell r="N68">
            <v>158</v>
          </cell>
          <cell r="O68">
            <v>151</v>
          </cell>
          <cell r="P68">
            <v>160</v>
          </cell>
          <cell r="Q68">
            <v>166.5</v>
          </cell>
          <cell r="R68">
            <v>178.5</v>
          </cell>
          <cell r="S68">
            <v>199</v>
          </cell>
          <cell r="T68">
            <v>201</v>
          </cell>
          <cell r="U68">
            <v>194</v>
          </cell>
          <cell r="V68">
            <v>178.5</v>
          </cell>
          <cell r="W68">
            <v>161.5</v>
          </cell>
          <cell r="X68">
            <v>150</v>
          </cell>
          <cell r="Y68">
            <v>139</v>
          </cell>
        </row>
        <row r="72">
          <cell r="B72">
            <v>33</v>
          </cell>
          <cell r="C72">
            <v>33</v>
          </cell>
          <cell r="D72">
            <v>33</v>
          </cell>
          <cell r="E72">
            <v>33</v>
          </cell>
          <cell r="F72">
            <v>33</v>
          </cell>
          <cell r="G72">
            <v>33</v>
          </cell>
          <cell r="H72">
            <v>33</v>
          </cell>
          <cell r="I72">
            <v>33</v>
          </cell>
          <cell r="J72">
            <v>39</v>
          </cell>
          <cell r="K72">
            <v>54</v>
          </cell>
          <cell r="L72">
            <v>75</v>
          </cell>
          <cell r="M72">
            <v>97</v>
          </cell>
          <cell r="N72">
            <v>95</v>
          </cell>
          <cell r="O72">
            <v>86</v>
          </cell>
          <cell r="P72">
            <v>33</v>
          </cell>
          <cell r="Q72">
            <v>33</v>
          </cell>
          <cell r="R72">
            <v>43</v>
          </cell>
          <cell r="S72">
            <v>50</v>
          </cell>
          <cell r="T72">
            <v>45</v>
          </cell>
          <cell r="U72">
            <v>45</v>
          </cell>
          <cell r="V72">
            <v>43</v>
          </cell>
          <cell r="W72">
            <v>46</v>
          </cell>
          <cell r="X72">
            <v>33</v>
          </cell>
          <cell r="Y72">
            <v>33</v>
          </cell>
        </row>
        <row r="73">
          <cell r="B73">
            <v>206</v>
          </cell>
          <cell r="C73">
            <v>135</v>
          </cell>
          <cell r="D73">
            <v>106</v>
          </cell>
          <cell r="E73">
            <v>99</v>
          </cell>
          <cell r="F73">
            <v>96</v>
          </cell>
          <cell r="G73">
            <v>104</v>
          </cell>
          <cell r="H73">
            <v>194</v>
          </cell>
          <cell r="I73">
            <v>265</v>
          </cell>
          <cell r="J73">
            <v>328</v>
          </cell>
          <cell r="K73">
            <v>330</v>
          </cell>
          <cell r="L73">
            <v>322</v>
          </cell>
          <cell r="M73">
            <v>309</v>
          </cell>
          <cell r="N73">
            <v>285</v>
          </cell>
          <cell r="O73">
            <v>290</v>
          </cell>
          <cell r="P73">
            <v>266</v>
          </cell>
          <cell r="Q73">
            <v>246</v>
          </cell>
          <cell r="R73">
            <v>257</v>
          </cell>
          <cell r="S73">
            <v>225</v>
          </cell>
          <cell r="T73">
            <v>221</v>
          </cell>
          <cell r="U73">
            <v>194</v>
          </cell>
          <cell r="V73">
            <v>175</v>
          </cell>
          <cell r="W73">
            <v>171</v>
          </cell>
          <cell r="X73">
            <v>214</v>
          </cell>
          <cell r="Y73">
            <v>250</v>
          </cell>
        </row>
        <row r="74">
          <cell r="B74">
            <v>28</v>
          </cell>
          <cell r="C74">
            <v>43</v>
          </cell>
          <cell r="D74">
            <v>10</v>
          </cell>
          <cell r="E74">
            <v>13</v>
          </cell>
          <cell r="F74">
            <v>13</v>
          </cell>
          <cell r="G74">
            <v>83</v>
          </cell>
          <cell r="H74">
            <v>71</v>
          </cell>
          <cell r="I74">
            <v>71</v>
          </cell>
          <cell r="J74">
            <v>50</v>
          </cell>
          <cell r="K74">
            <v>166</v>
          </cell>
          <cell r="L74">
            <v>360</v>
          </cell>
          <cell r="M74">
            <v>143</v>
          </cell>
          <cell r="N74">
            <v>140</v>
          </cell>
          <cell r="O74">
            <v>147.07599999999999</v>
          </cell>
          <cell r="P74">
            <v>140</v>
          </cell>
          <cell r="Q74">
            <v>75</v>
          </cell>
          <cell r="R74">
            <v>103</v>
          </cell>
          <cell r="W74">
            <v>3</v>
          </cell>
          <cell r="X74">
            <v>3</v>
          </cell>
          <cell r="Y74">
            <v>7</v>
          </cell>
        </row>
        <row r="75">
          <cell r="D75">
            <v>50</v>
          </cell>
          <cell r="E75">
            <v>170</v>
          </cell>
        </row>
        <row r="76">
          <cell r="B76">
            <v>191.1</v>
          </cell>
          <cell r="C76">
            <v>116.2</v>
          </cell>
          <cell r="D76">
            <v>32.700000000000003</v>
          </cell>
          <cell r="J76">
            <v>311.89999999999998</v>
          </cell>
          <cell r="M76">
            <v>374</v>
          </cell>
          <cell r="N76">
            <v>525</v>
          </cell>
          <cell r="O76">
            <v>525</v>
          </cell>
          <cell r="P76">
            <v>525</v>
          </cell>
          <cell r="Q76">
            <v>472</v>
          </cell>
          <cell r="R76">
            <v>472.6</v>
          </cell>
          <cell r="S76">
            <v>282</v>
          </cell>
          <cell r="T76">
            <v>54</v>
          </cell>
          <cell r="U76">
            <v>147.5</v>
          </cell>
          <cell r="V76">
            <v>244.9</v>
          </cell>
          <cell r="W76">
            <v>525</v>
          </cell>
          <cell r="X76">
            <v>525</v>
          </cell>
          <cell r="Y76">
            <v>283.39999999999998</v>
          </cell>
        </row>
      </sheetData>
      <sheetData sheetId="18">
        <row r="7">
          <cell r="B7">
            <v>42.9</v>
          </cell>
          <cell r="C7">
            <v>38.090000000000003</v>
          </cell>
          <cell r="D7">
            <v>31.93</v>
          </cell>
          <cell r="E7">
            <v>30.89</v>
          </cell>
          <cell r="F7">
            <v>36.630000000000003</v>
          </cell>
          <cell r="G7">
            <v>40</v>
          </cell>
          <cell r="H7">
            <v>60</v>
          </cell>
          <cell r="I7">
            <v>69.91</v>
          </cell>
          <cell r="J7">
            <v>80</v>
          </cell>
          <cell r="K7">
            <v>69.97</v>
          </cell>
          <cell r="L7">
            <v>53.47</v>
          </cell>
          <cell r="M7">
            <v>61.03</v>
          </cell>
          <cell r="N7">
            <v>57.1</v>
          </cell>
          <cell r="O7">
            <v>53.65</v>
          </cell>
          <cell r="P7">
            <v>57.1</v>
          </cell>
          <cell r="Q7">
            <v>66.48</v>
          </cell>
          <cell r="R7">
            <v>69.260000000000005</v>
          </cell>
          <cell r="S7">
            <v>73</v>
          </cell>
          <cell r="T7">
            <v>70.489999999999995</v>
          </cell>
          <cell r="U7">
            <v>66.89</v>
          </cell>
          <cell r="V7">
            <v>62.99</v>
          </cell>
          <cell r="W7">
            <v>57.1</v>
          </cell>
          <cell r="X7">
            <v>49.65</v>
          </cell>
          <cell r="Y7">
            <v>46.64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EUNICE_TRADING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HSE</v>
          </cell>
        </row>
        <row r="21">
          <cell r="A21" t="str">
            <v>INACCESS</v>
          </cell>
        </row>
        <row r="22">
          <cell r="A22" t="str">
            <v>KEN</v>
          </cell>
        </row>
        <row r="23">
          <cell r="A23" t="str">
            <v>KORINTHOS_POWER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STATKRAFT-DE1</v>
          </cell>
        </row>
        <row r="33">
          <cell r="A33" t="str">
            <v>VIOLAR</v>
          </cell>
        </row>
        <row r="34">
          <cell r="A34" t="str">
            <v>VOLTERRA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  <row r="42">
          <cell r="A42" t="str">
            <v>ADMIE</v>
          </cell>
        </row>
        <row r="43">
          <cell r="A43" t="str">
            <v>ATTIKI_GSC</v>
          </cell>
        </row>
        <row r="44">
          <cell r="A44" t="str">
            <v>DANSKECOM</v>
          </cell>
        </row>
        <row r="45">
          <cell r="A45" t="str">
            <v>DUFERCO_HELLAS</v>
          </cell>
        </row>
        <row r="46">
          <cell r="A46" t="str">
            <v>EFT_SLOVENIA</v>
          </cell>
        </row>
        <row r="47">
          <cell r="A47" t="str">
            <v>EGPH_SUPPLY</v>
          </cell>
        </row>
        <row r="48">
          <cell r="A48" t="str">
            <v>ELINOIL</v>
          </cell>
        </row>
        <row r="49">
          <cell r="A49" t="str">
            <v>ELPEDISON</v>
          </cell>
        </row>
        <row r="50">
          <cell r="A50" t="str">
            <v>ELTA</v>
          </cell>
        </row>
        <row r="51">
          <cell r="A51" t="str">
            <v>ENSCO-AG-ST</v>
          </cell>
        </row>
        <row r="52">
          <cell r="A52" t="str">
            <v>EPA_THESS</v>
          </cell>
        </row>
        <row r="53">
          <cell r="A53" t="str">
            <v>EUNICE_TRADING</v>
          </cell>
        </row>
        <row r="54">
          <cell r="A54" t="str">
            <v>GEN-I-ATHENS</v>
          </cell>
        </row>
        <row r="55">
          <cell r="A55" t="str">
            <v>GREENENV</v>
          </cell>
        </row>
        <row r="56">
          <cell r="A56" t="str">
            <v>HERON</v>
          </cell>
        </row>
        <row r="57">
          <cell r="A57" t="str">
            <v>HSE</v>
          </cell>
        </row>
        <row r="58">
          <cell r="A58" t="str">
            <v>INTERENERGO</v>
          </cell>
        </row>
        <row r="59">
          <cell r="A59" t="str">
            <v>KEN</v>
          </cell>
        </row>
        <row r="60">
          <cell r="A60" t="str">
            <v>KVMARKOUSA</v>
          </cell>
        </row>
        <row r="61">
          <cell r="A61" t="str">
            <v>LE_TRADING</v>
          </cell>
        </row>
        <row r="62">
          <cell r="A62" t="str">
            <v>LIG_MEGALOPOLIS</v>
          </cell>
        </row>
        <row r="63">
          <cell r="A63" t="str">
            <v>MYTILINEOS</v>
          </cell>
        </row>
        <row r="64">
          <cell r="A64" t="str">
            <v>NRG_TRADING_HOUS</v>
          </cell>
        </row>
        <row r="65">
          <cell r="A65" t="str">
            <v>OTEESTATE</v>
          </cell>
        </row>
        <row r="66">
          <cell r="A66" t="str">
            <v>PETROGAZ</v>
          </cell>
        </row>
        <row r="67">
          <cell r="A67" t="str">
            <v>PPC</v>
          </cell>
        </row>
        <row r="68">
          <cell r="A68" t="str">
            <v>SOLARENERGY</v>
          </cell>
        </row>
        <row r="69">
          <cell r="A69" t="str">
            <v>STATKRAFT-DE1</v>
          </cell>
        </row>
        <row r="70">
          <cell r="A70" t="str">
            <v>TERNA_ENERGY</v>
          </cell>
        </row>
        <row r="71">
          <cell r="A71" t="str">
            <v>VIENER</v>
          </cell>
        </row>
        <row r="72">
          <cell r="A72" t="str">
            <v>VIOLAR</v>
          </cell>
        </row>
        <row r="73">
          <cell r="A73" t="str">
            <v>VOLTERRA</v>
          </cell>
        </row>
        <row r="74">
          <cell r="A74" t="str">
            <v>VOLTON</v>
          </cell>
        </row>
        <row r="75">
          <cell r="A75" t="str">
            <v>WATT_AND_VOLT</v>
          </cell>
        </row>
        <row r="76">
          <cell r="A7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44219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44216</v>
          </cell>
        </row>
        <row r="4">
          <cell r="B4">
            <v>44216</v>
          </cell>
        </row>
        <row r="5">
          <cell r="B5">
            <v>44216</v>
          </cell>
        </row>
        <row r="6">
          <cell r="B6">
            <v>44216</v>
          </cell>
        </row>
        <row r="7">
          <cell r="B7">
            <v>44216</v>
          </cell>
        </row>
        <row r="8">
          <cell r="B8">
            <v>44216</v>
          </cell>
        </row>
        <row r="9">
          <cell r="B9">
            <v>44216</v>
          </cell>
        </row>
        <row r="10">
          <cell r="B10">
            <v>44216</v>
          </cell>
        </row>
        <row r="11">
          <cell r="B11">
            <v>44216</v>
          </cell>
        </row>
        <row r="12">
          <cell r="B12">
            <v>44216</v>
          </cell>
        </row>
        <row r="13">
          <cell r="B13">
            <v>44216</v>
          </cell>
        </row>
        <row r="14">
          <cell r="B14">
            <v>44216</v>
          </cell>
        </row>
        <row r="15">
          <cell r="B15">
            <v>44216</v>
          </cell>
        </row>
        <row r="16">
          <cell r="B16">
            <v>44216</v>
          </cell>
        </row>
      </sheetData>
      <sheetData sheetId="41">
        <row r="2">
          <cell r="C2">
            <v>44220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575.18330000000003</v>
          </cell>
          <cell r="J12">
            <v>575.18299999999999</v>
          </cell>
          <cell r="K12">
            <v>575.18299999999999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248.76300000000001</v>
          </cell>
          <cell r="J13">
            <v>248.76300000000001</v>
          </cell>
          <cell r="K13">
            <v>248.76300000000001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172.8843</v>
          </cell>
          <cell r="J25">
            <v>172.88399999999999</v>
          </cell>
          <cell r="K25">
            <v>172.88399999999999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1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9" sqref="A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661</v>
      </c>
      <c r="C4" s="18">
        <v>597</v>
      </c>
      <c r="D4" s="18">
        <v>627</v>
      </c>
      <c r="E4" s="18">
        <v>627</v>
      </c>
      <c r="F4" s="18">
        <v>617</v>
      </c>
      <c r="G4" s="18">
        <v>617</v>
      </c>
      <c r="H4" s="18">
        <v>589</v>
      </c>
      <c r="I4" s="18">
        <v>587</v>
      </c>
      <c r="J4" s="18">
        <v>647</v>
      </c>
      <c r="K4" s="18">
        <v>697</v>
      </c>
      <c r="L4" s="18">
        <v>717</v>
      </c>
      <c r="M4" s="18">
        <v>708</v>
      </c>
      <c r="N4" s="18">
        <v>682</v>
      </c>
      <c r="O4" s="18">
        <v>674</v>
      </c>
      <c r="P4" s="18">
        <v>657</v>
      </c>
      <c r="Q4" s="18">
        <v>627</v>
      </c>
      <c r="R4" s="18">
        <v>648</v>
      </c>
      <c r="S4" s="18">
        <v>676</v>
      </c>
      <c r="T4" s="18">
        <v>676</v>
      </c>
      <c r="U4" s="18">
        <v>676</v>
      </c>
      <c r="V4" s="18">
        <v>668</v>
      </c>
      <c r="W4" s="18">
        <v>666</v>
      </c>
      <c r="X4" s="18">
        <v>687</v>
      </c>
      <c r="Y4" s="18">
        <v>681</v>
      </c>
      <c r="Z4" s="19"/>
      <c r="AA4" s="20">
        <f>SUM(B4:Z4)</f>
        <v>15709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783</v>
      </c>
      <c r="C7" s="18">
        <v>774</v>
      </c>
      <c r="D7" s="18">
        <v>774</v>
      </c>
      <c r="E7" s="18">
        <v>774</v>
      </c>
      <c r="F7" s="18">
        <v>774</v>
      </c>
      <c r="G7" s="18">
        <v>774</v>
      </c>
      <c r="H7" s="18">
        <v>853</v>
      </c>
      <c r="I7" s="18">
        <v>931</v>
      </c>
      <c r="J7" s="18">
        <v>936</v>
      </c>
      <c r="K7" s="18">
        <v>927</v>
      </c>
      <c r="L7" s="18">
        <v>927</v>
      </c>
      <c r="M7" s="18">
        <v>947</v>
      </c>
      <c r="N7" s="18">
        <v>967</v>
      </c>
      <c r="O7" s="18">
        <v>967</v>
      </c>
      <c r="P7" s="18">
        <v>975</v>
      </c>
      <c r="Q7" s="18">
        <v>977</v>
      </c>
      <c r="R7" s="18">
        <v>965</v>
      </c>
      <c r="S7" s="18">
        <v>955</v>
      </c>
      <c r="T7" s="18">
        <v>960</v>
      </c>
      <c r="U7" s="18">
        <v>960</v>
      </c>
      <c r="V7" s="18">
        <v>950</v>
      </c>
      <c r="W7" s="18">
        <v>932</v>
      </c>
      <c r="X7" s="18">
        <v>922</v>
      </c>
      <c r="Y7" s="18">
        <v>857</v>
      </c>
      <c r="Z7" s="19"/>
      <c r="AA7" s="20">
        <f>SUM(B7:Z7)</f>
        <v>21561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550</v>
      </c>
      <c r="C10" s="33">
        <v>550</v>
      </c>
      <c r="D10" s="33">
        <v>550</v>
      </c>
      <c r="E10" s="33">
        <v>550</v>
      </c>
      <c r="F10" s="33">
        <v>550</v>
      </c>
      <c r="G10" s="33">
        <v>550</v>
      </c>
      <c r="H10" s="33">
        <v>550</v>
      </c>
      <c r="I10" s="33">
        <v>550</v>
      </c>
      <c r="J10" s="33">
        <v>550</v>
      </c>
      <c r="K10" s="33">
        <v>550</v>
      </c>
      <c r="L10" s="33">
        <v>550</v>
      </c>
      <c r="M10" s="33">
        <v>550</v>
      </c>
      <c r="N10" s="33">
        <v>550</v>
      </c>
      <c r="O10" s="33">
        <v>550</v>
      </c>
      <c r="P10" s="33">
        <v>550</v>
      </c>
      <c r="Q10" s="33">
        <v>550</v>
      </c>
      <c r="R10" s="33">
        <v>550</v>
      </c>
      <c r="S10" s="33">
        <v>550</v>
      </c>
      <c r="T10" s="33">
        <v>550</v>
      </c>
      <c r="U10" s="33">
        <v>550</v>
      </c>
      <c r="V10" s="33">
        <v>550</v>
      </c>
      <c r="W10" s="33">
        <v>550</v>
      </c>
      <c r="X10" s="33">
        <v>550</v>
      </c>
      <c r="Y10" s="33">
        <v>550</v>
      </c>
      <c r="Z10" s="34"/>
      <c r="AA10" s="35">
        <f>SUM(B10:Z10)</f>
        <v>13200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550</v>
      </c>
      <c r="C14" s="48">
        <f t="shared" ref="C14:AA14" si="0">SUM(C10:C13)</f>
        <v>550</v>
      </c>
      <c r="D14" s="48">
        <f t="shared" si="0"/>
        <v>550</v>
      </c>
      <c r="E14" s="48">
        <f t="shared" si="0"/>
        <v>550</v>
      </c>
      <c r="F14" s="48">
        <f t="shared" si="0"/>
        <v>550</v>
      </c>
      <c r="G14" s="48">
        <f t="shared" si="0"/>
        <v>550</v>
      </c>
      <c r="H14" s="48">
        <f t="shared" si="0"/>
        <v>550</v>
      </c>
      <c r="I14" s="48">
        <f t="shared" si="0"/>
        <v>550</v>
      </c>
      <c r="J14" s="48">
        <f t="shared" si="0"/>
        <v>550</v>
      </c>
      <c r="K14" s="48">
        <f t="shared" si="0"/>
        <v>550</v>
      </c>
      <c r="L14" s="48">
        <f t="shared" si="0"/>
        <v>550</v>
      </c>
      <c r="M14" s="48">
        <f t="shared" si="0"/>
        <v>550</v>
      </c>
      <c r="N14" s="48">
        <f t="shared" si="0"/>
        <v>550</v>
      </c>
      <c r="O14" s="48">
        <f t="shared" si="0"/>
        <v>550</v>
      </c>
      <c r="P14" s="48">
        <f t="shared" si="0"/>
        <v>550</v>
      </c>
      <c r="Q14" s="48">
        <f t="shared" si="0"/>
        <v>550</v>
      </c>
      <c r="R14" s="48">
        <f t="shared" si="0"/>
        <v>550</v>
      </c>
      <c r="S14" s="48">
        <f t="shared" si="0"/>
        <v>550</v>
      </c>
      <c r="T14" s="48">
        <f t="shared" si="0"/>
        <v>550</v>
      </c>
      <c r="U14" s="48">
        <f t="shared" si="0"/>
        <v>550</v>
      </c>
      <c r="V14" s="48">
        <f t="shared" si="0"/>
        <v>550</v>
      </c>
      <c r="W14" s="48">
        <f t="shared" si="0"/>
        <v>550</v>
      </c>
      <c r="X14" s="48">
        <f t="shared" si="0"/>
        <v>550</v>
      </c>
      <c r="Y14" s="48">
        <f t="shared" si="0"/>
        <v>550</v>
      </c>
      <c r="Z14" s="49">
        <f t="shared" si="0"/>
        <v>0</v>
      </c>
      <c r="AA14" s="50">
        <f t="shared" si="0"/>
        <v>13200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550</v>
      </c>
      <c r="C18" s="62">
        <v>550</v>
      </c>
      <c r="D18" s="62">
        <v>550</v>
      </c>
      <c r="E18" s="62">
        <v>550</v>
      </c>
      <c r="F18" s="62">
        <v>550</v>
      </c>
      <c r="G18" s="62">
        <v>550</v>
      </c>
      <c r="H18" s="62">
        <v>550</v>
      </c>
      <c r="I18" s="62">
        <v>550</v>
      </c>
      <c r="J18" s="62">
        <v>550</v>
      </c>
      <c r="K18" s="62">
        <v>550</v>
      </c>
      <c r="L18" s="62">
        <v>550</v>
      </c>
      <c r="M18" s="62">
        <v>550</v>
      </c>
      <c r="N18" s="62">
        <v>550</v>
      </c>
      <c r="O18" s="62">
        <v>550</v>
      </c>
      <c r="P18" s="62">
        <v>550</v>
      </c>
      <c r="Q18" s="62">
        <v>550</v>
      </c>
      <c r="R18" s="62">
        <v>550</v>
      </c>
      <c r="S18" s="62">
        <v>550</v>
      </c>
      <c r="T18" s="62">
        <v>550</v>
      </c>
      <c r="U18" s="62">
        <v>550</v>
      </c>
      <c r="V18" s="62">
        <v>550</v>
      </c>
      <c r="W18" s="62">
        <v>550</v>
      </c>
      <c r="X18" s="62">
        <v>550</v>
      </c>
      <c r="Y18" s="62">
        <v>550</v>
      </c>
      <c r="Z18" s="63"/>
      <c r="AA18" s="64">
        <f>SUM(B18:Z18)</f>
        <v>13200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550</v>
      </c>
      <c r="C22" s="48">
        <f t="shared" si="1"/>
        <v>550</v>
      </c>
      <c r="D22" s="48">
        <f t="shared" si="1"/>
        <v>550</v>
      </c>
      <c r="E22" s="48">
        <f t="shared" si="1"/>
        <v>550</v>
      </c>
      <c r="F22" s="48">
        <f t="shared" si="1"/>
        <v>550</v>
      </c>
      <c r="G22" s="48">
        <f t="shared" si="1"/>
        <v>550</v>
      </c>
      <c r="H22" s="48">
        <f t="shared" si="1"/>
        <v>550</v>
      </c>
      <c r="I22" s="48">
        <f t="shared" si="1"/>
        <v>550</v>
      </c>
      <c r="J22" s="48">
        <f t="shared" si="1"/>
        <v>550</v>
      </c>
      <c r="K22" s="48">
        <f t="shared" si="1"/>
        <v>550</v>
      </c>
      <c r="L22" s="48">
        <f t="shared" si="1"/>
        <v>550</v>
      </c>
      <c r="M22" s="48">
        <f t="shared" si="1"/>
        <v>550</v>
      </c>
      <c r="N22" s="48">
        <f t="shared" si="1"/>
        <v>550</v>
      </c>
      <c r="O22" s="48">
        <f t="shared" si="1"/>
        <v>550</v>
      </c>
      <c r="P22" s="48">
        <f t="shared" si="1"/>
        <v>550</v>
      </c>
      <c r="Q22" s="48">
        <f t="shared" si="1"/>
        <v>550</v>
      </c>
      <c r="R22" s="48">
        <f t="shared" si="1"/>
        <v>550</v>
      </c>
      <c r="S22" s="48">
        <f t="shared" si="1"/>
        <v>550</v>
      </c>
      <c r="T22" s="48">
        <f t="shared" si="1"/>
        <v>550</v>
      </c>
      <c r="U22" s="48">
        <f t="shared" si="1"/>
        <v>550</v>
      </c>
      <c r="V22" s="48">
        <f t="shared" si="1"/>
        <v>550</v>
      </c>
      <c r="W22" s="48">
        <f t="shared" si="1"/>
        <v>550</v>
      </c>
      <c r="X22" s="48">
        <f t="shared" si="1"/>
        <v>550</v>
      </c>
      <c r="Y22" s="48">
        <f t="shared" si="1"/>
        <v>550</v>
      </c>
      <c r="Z22" s="49">
        <f t="shared" si="1"/>
        <v>0</v>
      </c>
      <c r="AA22" s="50">
        <f t="shared" si="1"/>
        <v>13200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10</v>
      </c>
      <c r="C25" s="72">
        <v>10</v>
      </c>
      <c r="D25" s="72">
        <v>10</v>
      </c>
      <c r="E25" s="72">
        <v>10</v>
      </c>
      <c r="F25" s="72">
        <v>10</v>
      </c>
      <c r="G25" s="72">
        <v>10</v>
      </c>
      <c r="H25" s="72"/>
      <c r="I25" s="72">
        <v>78</v>
      </c>
      <c r="J25" s="72">
        <v>78</v>
      </c>
      <c r="K25" s="72">
        <v>78</v>
      </c>
      <c r="L25" s="72">
        <v>78</v>
      </c>
      <c r="M25" s="72">
        <v>78</v>
      </c>
      <c r="N25" s="72">
        <v>78</v>
      </c>
      <c r="O25" s="72">
        <v>78</v>
      </c>
      <c r="P25" s="72">
        <v>78</v>
      </c>
      <c r="Q25" s="72">
        <v>80</v>
      </c>
      <c r="R25" s="72">
        <v>80</v>
      </c>
      <c r="S25" s="72">
        <v>80</v>
      </c>
      <c r="T25" s="72">
        <v>80</v>
      </c>
      <c r="U25" s="72">
        <v>80</v>
      </c>
      <c r="V25" s="72">
        <v>80</v>
      </c>
      <c r="W25" s="72">
        <v>78</v>
      </c>
      <c r="X25" s="72">
        <v>78</v>
      </c>
      <c r="Y25" s="72"/>
      <c r="Z25" s="73"/>
      <c r="AA25" s="59">
        <f>SUM(B25:Z25)</f>
        <v>1320</v>
      </c>
    </row>
    <row r="26" spans="1:27" ht="20.100000000000001" customHeight="1" x14ac:dyDescent="0.2">
      <c r="A26" s="74" t="s">
        <v>21</v>
      </c>
      <c r="B26" s="75">
        <v>55</v>
      </c>
      <c r="C26" s="76">
        <v>55</v>
      </c>
      <c r="D26" s="76">
        <v>55</v>
      </c>
      <c r="E26" s="76">
        <v>55</v>
      </c>
      <c r="F26" s="76">
        <v>55</v>
      </c>
      <c r="G26" s="76">
        <v>55</v>
      </c>
      <c r="H26" s="76">
        <v>55</v>
      </c>
      <c r="I26" s="76">
        <v>55</v>
      </c>
      <c r="J26" s="76">
        <v>60</v>
      </c>
      <c r="K26" s="76">
        <v>60</v>
      </c>
      <c r="L26" s="76">
        <v>60</v>
      </c>
      <c r="M26" s="76">
        <v>60</v>
      </c>
      <c r="N26" s="76">
        <v>60</v>
      </c>
      <c r="O26" s="76">
        <v>60</v>
      </c>
      <c r="P26" s="76">
        <v>60</v>
      </c>
      <c r="Q26" s="76">
        <v>60</v>
      </c>
      <c r="R26" s="76">
        <v>68</v>
      </c>
      <c r="S26" s="76">
        <v>68</v>
      </c>
      <c r="T26" s="76">
        <v>68</v>
      </c>
      <c r="U26" s="76">
        <v>68</v>
      </c>
      <c r="V26" s="76">
        <v>63</v>
      </c>
      <c r="W26" s="76">
        <v>55</v>
      </c>
      <c r="X26" s="76">
        <v>55</v>
      </c>
      <c r="Y26" s="76">
        <v>55</v>
      </c>
      <c r="Z26" s="77"/>
      <c r="AA26" s="64">
        <f>SUM(B26:Z26)</f>
        <v>1420</v>
      </c>
    </row>
    <row r="27" spans="1:27" ht="20.100000000000001" customHeight="1" x14ac:dyDescent="0.2">
      <c r="A27" s="74" t="s">
        <v>22</v>
      </c>
      <c r="B27" s="75">
        <v>114</v>
      </c>
      <c r="C27" s="76">
        <v>105</v>
      </c>
      <c r="D27" s="76">
        <v>105</v>
      </c>
      <c r="E27" s="76">
        <v>105</v>
      </c>
      <c r="F27" s="76">
        <v>105</v>
      </c>
      <c r="G27" s="76">
        <v>105</v>
      </c>
      <c r="H27" s="76">
        <v>194</v>
      </c>
      <c r="I27" s="76">
        <v>194</v>
      </c>
      <c r="J27" s="76">
        <v>194</v>
      </c>
      <c r="K27" s="76">
        <v>185</v>
      </c>
      <c r="L27" s="76">
        <v>185</v>
      </c>
      <c r="M27" s="76">
        <v>205</v>
      </c>
      <c r="N27" s="76">
        <v>225</v>
      </c>
      <c r="O27" s="76">
        <v>225</v>
      </c>
      <c r="P27" s="76">
        <v>233</v>
      </c>
      <c r="Q27" s="76">
        <v>233</v>
      </c>
      <c r="R27" s="76">
        <v>213</v>
      </c>
      <c r="S27" s="76">
        <v>203</v>
      </c>
      <c r="T27" s="76">
        <v>208</v>
      </c>
      <c r="U27" s="76">
        <v>208</v>
      </c>
      <c r="V27" s="76">
        <v>203</v>
      </c>
      <c r="W27" s="76">
        <v>195</v>
      </c>
      <c r="X27" s="76">
        <v>185</v>
      </c>
      <c r="Y27" s="76">
        <v>198</v>
      </c>
      <c r="Z27" s="77"/>
      <c r="AA27" s="64">
        <f>SUM(B27:Z27)</f>
        <v>4325</v>
      </c>
    </row>
    <row r="28" spans="1:27" ht="20.100000000000001" customHeight="1" x14ac:dyDescent="0.2">
      <c r="A28" s="74" t="s">
        <v>23</v>
      </c>
      <c r="B28" s="75">
        <v>29</v>
      </c>
      <c r="C28" s="76">
        <v>29</v>
      </c>
      <c r="D28" s="76">
        <v>29</v>
      </c>
      <c r="E28" s="76">
        <v>29</v>
      </c>
      <c r="F28" s="76">
        <v>29</v>
      </c>
      <c r="G28" s="76">
        <v>29</v>
      </c>
      <c r="H28" s="76">
        <v>29</v>
      </c>
      <c r="I28" s="76">
        <v>29</v>
      </c>
      <c r="J28" s="76">
        <v>29</v>
      </c>
      <c r="K28" s="76">
        <v>29</v>
      </c>
      <c r="L28" s="76">
        <v>29</v>
      </c>
      <c r="M28" s="76">
        <v>29</v>
      </c>
      <c r="N28" s="76">
        <v>29</v>
      </c>
      <c r="O28" s="76">
        <v>29</v>
      </c>
      <c r="P28" s="76">
        <v>29</v>
      </c>
      <c r="Q28" s="76">
        <v>29</v>
      </c>
      <c r="R28" s="76">
        <v>29</v>
      </c>
      <c r="S28" s="76">
        <v>29</v>
      </c>
      <c r="T28" s="76">
        <v>29</v>
      </c>
      <c r="U28" s="76">
        <v>29</v>
      </c>
      <c r="V28" s="76">
        <v>29</v>
      </c>
      <c r="W28" s="76">
        <v>29</v>
      </c>
      <c r="X28" s="76">
        <v>29</v>
      </c>
      <c r="Y28" s="76">
        <v>29</v>
      </c>
      <c r="Z28" s="77"/>
      <c r="AA28" s="64">
        <f>SUM(B28:Z28)</f>
        <v>696</v>
      </c>
    </row>
    <row r="29" spans="1:27" ht="20.100000000000001" customHeight="1" x14ac:dyDescent="0.2">
      <c r="A29" s="74" t="s">
        <v>24</v>
      </c>
      <c r="B29" s="75">
        <v>25</v>
      </c>
      <c r="C29" s="76">
        <v>25</v>
      </c>
      <c r="D29" s="76">
        <v>25</v>
      </c>
      <c r="E29" s="76">
        <v>25</v>
      </c>
      <c r="F29" s="76">
        <v>25</v>
      </c>
      <c r="G29" s="76">
        <v>25</v>
      </c>
      <c r="H29" s="76">
        <v>25</v>
      </c>
      <c r="I29" s="76">
        <v>25</v>
      </c>
      <c r="J29" s="76">
        <v>25</v>
      </c>
      <c r="K29" s="76">
        <v>25</v>
      </c>
      <c r="L29" s="76">
        <v>25</v>
      </c>
      <c r="M29" s="76">
        <v>25</v>
      </c>
      <c r="N29" s="76">
        <v>25</v>
      </c>
      <c r="O29" s="76">
        <v>25</v>
      </c>
      <c r="P29" s="76">
        <v>25</v>
      </c>
      <c r="Q29" s="76">
        <v>25</v>
      </c>
      <c r="R29" s="76">
        <v>25</v>
      </c>
      <c r="S29" s="76">
        <v>25</v>
      </c>
      <c r="T29" s="76">
        <v>25</v>
      </c>
      <c r="U29" s="76">
        <v>25</v>
      </c>
      <c r="V29" s="76">
        <v>25</v>
      </c>
      <c r="W29" s="76">
        <v>25</v>
      </c>
      <c r="X29" s="76">
        <v>25</v>
      </c>
      <c r="Y29" s="76">
        <v>25</v>
      </c>
      <c r="Z29" s="77"/>
      <c r="AA29" s="64">
        <f>SUM(B29:Z29)</f>
        <v>600</v>
      </c>
    </row>
    <row r="30" spans="1:27" ht="30" customHeight="1" thickBot="1" x14ac:dyDescent="0.25">
      <c r="A30" s="46" t="s">
        <v>25</v>
      </c>
      <c r="B30" s="47">
        <f>SUM(B25:B29)</f>
        <v>233</v>
      </c>
      <c r="C30" s="48">
        <f t="shared" ref="C30:AA30" si="2">SUM(C25:C29)</f>
        <v>224</v>
      </c>
      <c r="D30" s="48">
        <f t="shared" si="2"/>
        <v>224</v>
      </c>
      <c r="E30" s="48">
        <f t="shared" si="2"/>
        <v>224</v>
      </c>
      <c r="F30" s="48">
        <f t="shared" si="2"/>
        <v>224</v>
      </c>
      <c r="G30" s="48">
        <f t="shared" si="2"/>
        <v>224</v>
      </c>
      <c r="H30" s="48">
        <f t="shared" si="2"/>
        <v>303</v>
      </c>
      <c r="I30" s="48">
        <f t="shared" si="2"/>
        <v>381</v>
      </c>
      <c r="J30" s="48">
        <f t="shared" si="2"/>
        <v>386</v>
      </c>
      <c r="K30" s="48">
        <f t="shared" si="2"/>
        <v>377</v>
      </c>
      <c r="L30" s="48">
        <f t="shared" si="2"/>
        <v>377</v>
      </c>
      <c r="M30" s="48">
        <f t="shared" si="2"/>
        <v>397</v>
      </c>
      <c r="N30" s="48">
        <f t="shared" si="2"/>
        <v>417</v>
      </c>
      <c r="O30" s="48">
        <f t="shared" si="2"/>
        <v>417</v>
      </c>
      <c r="P30" s="48">
        <f t="shared" si="2"/>
        <v>425</v>
      </c>
      <c r="Q30" s="48">
        <f t="shared" si="2"/>
        <v>427</v>
      </c>
      <c r="R30" s="48">
        <f t="shared" si="2"/>
        <v>415</v>
      </c>
      <c r="S30" s="48">
        <f t="shared" si="2"/>
        <v>405</v>
      </c>
      <c r="T30" s="48">
        <f t="shared" si="2"/>
        <v>410</v>
      </c>
      <c r="U30" s="48">
        <f t="shared" si="2"/>
        <v>410</v>
      </c>
      <c r="V30" s="48">
        <f t="shared" si="2"/>
        <v>400</v>
      </c>
      <c r="W30" s="48">
        <f t="shared" si="2"/>
        <v>382</v>
      </c>
      <c r="X30" s="48">
        <f t="shared" si="2"/>
        <v>372</v>
      </c>
      <c r="Y30" s="48">
        <f t="shared" si="2"/>
        <v>307</v>
      </c>
      <c r="Z30" s="49">
        <f t="shared" si="2"/>
        <v>0</v>
      </c>
      <c r="AA30" s="50">
        <f t="shared" si="2"/>
        <v>8361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34</v>
      </c>
      <c r="C32" s="78">
        <v>34</v>
      </c>
      <c r="D32" s="78">
        <v>34</v>
      </c>
      <c r="E32" s="78">
        <v>34</v>
      </c>
      <c r="F32" s="78">
        <v>34</v>
      </c>
      <c r="G32" s="78">
        <v>34</v>
      </c>
      <c r="H32" s="78">
        <v>34</v>
      </c>
      <c r="I32" s="78">
        <v>32</v>
      </c>
      <c r="J32" s="78">
        <v>32</v>
      </c>
      <c r="K32" s="78">
        <v>47</v>
      </c>
      <c r="L32" s="78">
        <v>57</v>
      </c>
      <c r="M32" s="78">
        <v>59</v>
      </c>
      <c r="N32" s="78">
        <v>57</v>
      </c>
      <c r="O32" s="78">
        <v>47</v>
      </c>
      <c r="P32" s="78">
        <v>47</v>
      </c>
      <c r="Q32" s="78">
        <v>47</v>
      </c>
      <c r="R32" s="78">
        <v>57</v>
      </c>
      <c r="S32" s="78">
        <v>59</v>
      </c>
      <c r="T32" s="78">
        <v>59</v>
      </c>
      <c r="U32" s="78">
        <v>59</v>
      </c>
      <c r="V32" s="78">
        <v>57</v>
      </c>
      <c r="W32" s="78">
        <v>57</v>
      </c>
      <c r="X32" s="78">
        <v>52</v>
      </c>
      <c r="Y32" s="79">
        <v>54</v>
      </c>
      <c r="Z32" s="73"/>
      <c r="AA32" s="59">
        <f>SUM(B32:Z32)</f>
        <v>1117</v>
      </c>
    </row>
    <row r="33" spans="1:27" ht="20.100000000000001" customHeight="1" x14ac:dyDescent="0.2">
      <c r="A33" s="74" t="s">
        <v>28</v>
      </c>
      <c r="B33" s="75">
        <v>67</v>
      </c>
      <c r="C33" s="76"/>
      <c r="D33" s="76"/>
      <c r="E33" s="76"/>
      <c r="F33" s="76"/>
      <c r="G33" s="76"/>
      <c r="H33" s="76">
        <v>5</v>
      </c>
      <c r="I33" s="76">
        <v>5</v>
      </c>
      <c r="J33" s="76">
        <v>65</v>
      </c>
      <c r="K33" s="76">
        <v>92</v>
      </c>
      <c r="L33" s="76">
        <v>102</v>
      </c>
      <c r="M33" s="76">
        <v>96</v>
      </c>
      <c r="N33" s="76">
        <v>72</v>
      </c>
      <c r="O33" s="76">
        <v>74</v>
      </c>
      <c r="P33" s="76">
        <v>60</v>
      </c>
      <c r="Q33" s="76">
        <v>30</v>
      </c>
      <c r="R33" s="76">
        <v>41</v>
      </c>
      <c r="S33" s="76">
        <v>67</v>
      </c>
      <c r="T33" s="76">
        <v>67</v>
      </c>
      <c r="U33" s="76">
        <v>67</v>
      </c>
      <c r="V33" s="76">
        <v>46</v>
      </c>
      <c r="W33" s="76">
        <v>41</v>
      </c>
      <c r="X33" s="76">
        <v>67</v>
      </c>
      <c r="Y33" s="80">
        <v>62</v>
      </c>
      <c r="Z33" s="77"/>
      <c r="AA33" s="64">
        <f>SUM(B33:Z33)</f>
        <v>1126</v>
      </c>
    </row>
    <row r="34" spans="1:27" ht="20.100000000000001" customHeight="1" x14ac:dyDescent="0.2">
      <c r="A34" s="74" t="s">
        <v>29</v>
      </c>
      <c r="B34" s="75"/>
      <c r="C34" s="76">
        <v>3</v>
      </c>
      <c r="D34" s="76">
        <v>3</v>
      </c>
      <c r="E34" s="76">
        <v>3</v>
      </c>
      <c r="F34" s="76">
        <v>3</v>
      </c>
      <c r="G34" s="76">
        <v>3</v>
      </c>
      <c r="H34" s="76"/>
      <c r="I34" s="76"/>
      <c r="J34" s="76"/>
      <c r="K34" s="76">
        <v>8</v>
      </c>
      <c r="L34" s="76">
        <v>8</v>
      </c>
      <c r="M34" s="76">
        <v>3</v>
      </c>
      <c r="N34" s="76">
        <v>3</v>
      </c>
      <c r="O34" s="76">
        <v>3</v>
      </c>
      <c r="P34" s="76"/>
      <c r="Q34" s="76"/>
      <c r="R34" s="76"/>
      <c r="S34" s="76"/>
      <c r="T34" s="76"/>
      <c r="U34" s="76"/>
      <c r="V34" s="76">
        <v>5</v>
      </c>
      <c r="W34" s="76">
        <v>8</v>
      </c>
      <c r="X34" s="76">
        <v>8</v>
      </c>
      <c r="Y34" s="80">
        <v>5</v>
      </c>
      <c r="Z34" s="77"/>
      <c r="AA34" s="64">
        <f>SUM(B34:Z34)</f>
        <v>66</v>
      </c>
    </row>
    <row r="35" spans="1:27" ht="20.100000000000001" customHeight="1" x14ac:dyDescent="0.2">
      <c r="A35" s="74" t="s">
        <v>30</v>
      </c>
      <c r="B35" s="75">
        <v>10</v>
      </c>
      <c r="C35" s="81">
        <v>10</v>
      </c>
      <c r="D35" s="81">
        <v>40</v>
      </c>
      <c r="E35" s="81">
        <v>40</v>
      </c>
      <c r="F35" s="81">
        <v>30</v>
      </c>
      <c r="G35" s="81">
        <v>30</v>
      </c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>
        <v>10</v>
      </c>
      <c r="W35" s="81">
        <v>10</v>
      </c>
      <c r="X35" s="81">
        <v>10</v>
      </c>
      <c r="Y35" s="81">
        <v>10</v>
      </c>
      <c r="Z35" s="77"/>
      <c r="AA35" s="64">
        <f>SUM(B35:Z35)</f>
        <v>200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111</v>
      </c>
      <c r="C37" s="48">
        <f t="shared" ref="C37:AA37" si="3">SUM(C32:C36)</f>
        <v>47</v>
      </c>
      <c r="D37" s="48">
        <f t="shared" si="3"/>
        <v>77</v>
      </c>
      <c r="E37" s="48">
        <f t="shared" si="3"/>
        <v>77</v>
      </c>
      <c r="F37" s="48">
        <f t="shared" si="3"/>
        <v>67</v>
      </c>
      <c r="G37" s="48">
        <f t="shared" si="3"/>
        <v>67</v>
      </c>
      <c r="H37" s="48">
        <f t="shared" si="3"/>
        <v>39</v>
      </c>
      <c r="I37" s="48">
        <f t="shared" si="3"/>
        <v>37</v>
      </c>
      <c r="J37" s="48">
        <f t="shared" si="3"/>
        <v>97</v>
      </c>
      <c r="K37" s="48">
        <f t="shared" si="3"/>
        <v>147</v>
      </c>
      <c r="L37" s="48">
        <f t="shared" si="3"/>
        <v>167</v>
      </c>
      <c r="M37" s="48">
        <f t="shared" si="3"/>
        <v>158</v>
      </c>
      <c r="N37" s="48">
        <f t="shared" si="3"/>
        <v>132</v>
      </c>
      <c r="O37" s="48">
        <f t="shared" si="3"/>
        <v>124</v>
      </c>
      <c r="P37" s="48">
        <f t="shared" si="3"/>
        <v>107</v>
      </c>
      <c r="Q37" s="48">
        <f t="shared" si="3"/>
        <v>77</v>
      </c>
      <c r="R37" s="48">
        <f t="shared" si="3"/>
        <v>98</v>
      </c>
      <c r="S37" s="48">
        <f t="shared" si="3"/>
        <v>126</v>
      </c>
      <c r="T37" s="48">
        <f t="shared" si="3"/>
        <v>126</v>
      </c>
      <c r="U37" s="48">
        <f t="shared" si="3"/>
        <v>126</v>
      </c>
      <c r="V37" s="48">
        <f t="shared" si="3"/>
        <v>118</v>
      </c>
      <c r="W37" s="48">
        <f t="shared" si="3"/>
        <v>116</v>
      </c>
      <c r="X37" s="48">
        <f t="shared" si="3"/>
        <v>137</v>
      </c>
      <c r="Y37" s="48">
        <f t="shared" si="3"/>
        <v>131</v>
      </c>
      <c r="Z37" s="49">
        <f t="shared" si="3"/>
        <v>0</v>
      </c>
      <c r="AA37" s="50">
        <f t="shared" si="3"/>
        <v>2509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2021-01-22T08:35:10Z</dcterms:created>
  <dcterms:modified xsi:type="dcterms:W3CDTF">2021-01-22T08:35:10Z</dcterms:modified>
</cp:coreProperties>
</file>