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4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[1]SPOT_Orders_OverView_01!$A$21:$A$33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[1]ParticipantsMainData!$A$3:$A$69</definedName>
    <definedName name="PARTICIPANTS_MAININFO_ALL">[1]ParticipantsMainData!$A$3:$U$69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<sst xmlns="http://schemas.openxmlformats.org/spreadsheetml/2006/main" count="38" uniqueCount="33">
  <si>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</si>
  <si>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19/01/2021 10:31:30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</si>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</sst>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44216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44216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348.86400000000009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119.33199999999998</v>
          </cell>
        </row>
        <row r="31">
          <cell r="C31">
            <v>5.96</v>
          </cell>
        </row>
        <row r="32">
          <cell r="C32">
            <v>5.8809999999999993</v>
          </cell>
        </row>
        <row r="33">
          <cell r="C33">
            <v>34.916000000000004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49.207999999999998</v>
          </cell>
        </row>
        <row r="40">
          <cell r="C40">
            <v>95.849000000000018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11.035</v>
          </cell>
        </row>
        <row r="46">
          <cell r="C46">
            <v>0</v>
          </cell>
        </row>
        <row r="47">
          <cell r="C47">
            <v>358.86099999999999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14.03</v>
          </cell>
          <cell r="C7">
            <v>12.3</v>
          </cell>
          <cell r="D7">
            <v>9.6</v>
          </cell>
          <cell r="E7">
            <v>47.9</v>
          </cell>
          <cell r="F7">
            <v>48.44</v>
          </cell>
          <cell r="G7">
            <v>57.7</v>
          </cell>
          <cell r="H7">
            <v>68.819999999999993</v>
          </cell>
          <cell r="I7">
            <v>85.11</v>
          </cell>
          <cell r="J7">
            <v>93.61</v>
          </cell>
          <cell r="K7">
            <v>88.57</v>
          </cell>
          <cell r="L7">
            <v>83.41</v>
          </cell>
          <cell r="M7">
            <v>49.99</v>
          </cell>
          <cell r="N7">
            <v>71.38</v>
          </cell>
          <cell r="O7">
            <v>49.99</v>
          </cell>
          <cell r="P7">
            <v>73.37</v>
          </cell>
          <cell r="Q7">
            <v>77.67</v>
          </cell>
          <cell r="R7">
            <v>84.53</v>
          </cell>
          <cell r="S7">
            <v>95.9</v>
          </cell>
          <cell r="T7">
            <v>92.82</v>
          </cell>
          <cell r="U7">
            <v>89.33</v>
          </cell>
          <cell r="V7">
            <v>78.77</v>
          </cell>
          <cell r="W7">
            <v>71.09</v>
          </cell>
          <cell r="X7">
            <v>59.79</v>
          </cell>
          <cell r="Y7">
            <v>75.260000000000005</v>
          </cell>
        </row>
        <row r="36">
          <cell r="L36">
            <v>11.1</v>
          </cell>
          <cell r="M36">
            <v>52.1</v>
          </cell>
          <cell r="N36">
            <v>52.1</v>
          </cell>
          <cell r="O36">
            <v>52.1</v>
          </cell>
          <cell r="P36">
            <v>52.1</v>
          </cell>
          <cell r="Q36">
            <v>52.1</v>
          </cell>
          <cell r="R36">
            <v>52.1</v>
          </cell>
          <cell r="S36">
            <v>11.1</v>
          </cell>
        </row>
        <row r="37">
          <cell r="I37">
            <v>3.1150000000000002</v>
          </cell>
          <cell r="K37">
            <v>3.4950000000000001</v>
          </cell>
          <cell r="T37">
            <v>2.5409999999999999</v>
          </cell>
          <cell r="U37">
            <v>2.3149999999999999</v>
          </cell>
          <cell r="V37">
            <v>2.5720000000000001</v>
          </cell>
        </row>
        <row r="38">
          <cell r="F38">
            <v>2.5999999999999999E-2</v>
          </cell>
        </row>
        <row r="59">
          <cell r="B59">
            <v>2.79</v>
          </cell>
          <cell r="C59">
            <v>3.15</v>
          </cell>
          <cell r="D59">
            <v>2.99</v>
          </cell>
          <cell r="E59">
            <v>8.3409999999999993</v>
          </cell>
          <cell r="F59">
            <v>2.0499999999999998</v>
          </cell>
          <cell r="G59">
            <v>2.4740000000000002</v>
          </cell>
          <cell r="H59">
            <v>8.5890000000000004</v>
          </cell>
          <cell r="I59">
            <v>13.543000000000001</v>
          </cell>
          <cell r="J59">
            <v>11.219999999999999</v>
          </cell>
          <cell r="K59">
            <v>13.343</v>
          </cell>
          <cell r="L59">
            <v>9.8250000000000011</v>
          </cell>
          <cell r="M59">
            <v>5.0000000000000001E-3</v>
          </cell>
          <cell r="N59">
            <v>2.7509999999999994</v>
          </cell>
          <cell r="O59">
            <v>2.9000000000000001E-2</v>
          </cell>
          <cell r="P59">
            <v>1.5640000000000001</v>
          </cell>
          <cell r="Q59">
            <v>2.4089999999999998</v>
          </cell>
          <cell r="R59">
            <v>1.63</v>
          </cell>
          <cell r="S59">
            <v>0.8</v>
          </cell>
          <cell r="T59">
            <v>5.0920000000000005</v>
          </cell>
          <cell r="U59">
            <v>2.774</v>
          </cell>
          <cell r="V59">
            <v>5.8529999999999998</v>
          </cell>
          <cell r="W59">
            <v>6.5439999999999996</v>
          </cell>
          <cell r="X59">
            <v>2.1840000000000002</v>
          </cell>
          <cell r="Y59">
            <v>9.3819999999999997</v>
          </cell>
        </row>
        <row r="64">
          <cell r="E64">
            <v>1.49</v>
          </cell>
          <cell r="F64">
            <v>1.49</v>
          </cell>
          <cell r="G64">
            <v>1.49</v>
          </cell>
          <cell r="X64">
            <v>1.49</v>
          </cell>
        </row>
        <row r="65">
          <cell r="B65">
            <v>0.42299999999999999</v>
          </cell>
          <cell r="C65">
            <v>0.88300000000000001</v>
          </cell>
          <cell r="D65">
            <v>0.70699999999999996</v>
          </cell>
          <cell r="E65">
            <v>1.244</v>
          </cell>
          <cell r="F65">
            <v>1.2889999999999999</v>
          </cell>
          <cell r="X65">
            <v>1.335</v>
          </cell>
        </row>
        <row r="66">
          <cell r="B66">
            <v>1.9039999999999999</v>
          </cell>
          <cell r="C66">
            <v>3.762</v>
          </cell>
          <cell r="D66">
            <v>3.16</v>
          </cell>
          <cell r="E66">
            <v>5.2919999999999998</v>
          </cell>
          <cell r="F66">
            <v>7.4049999999999994</v>
          </cell>
          <cell r="G66">
            <v>2.0379999999999998</v>
          </cell>
          <cell r="H66">
            <v>6.0000000000000001E-3</v>
          </cell>
          <cell r="I66">
            <v>0.01</v>
          </cell>
          <cell r="J66">
            <v>8.9999999999999993E-3</v>
          </cell>
          <cell r="K66">
            <v>0.01</v>
          </cell>
          <cell r="L66">
            <v>8.9999999999999993E-3</v>
          </cell>
          <cell r="M66">
            <v>8.9999999999999993E-3</v>
          </cell>
          <cell r="N66">
            <v>0.01</v>
          </cell>
          <cell r="O66">
            <v>0.01</v>
          </cell>
          <cell r="P66">
            <v>1.0999999999999999E-2</v>
          </cell>
          <cell r="Q66">
            <v>0.48</v>
          </cell>
          <cell r="R66">
            <v>0.53800000000000003</v>
          </cell>
          <cell r="S66">
            <v>0.83099999999999996</v>
          </cell>
          <cell r="T66">
            <v>0.83699999999999997</v>
          </cell>
          <cell r="U66">
            <v>1.5129999999999999</v>
          </cell>
          <cell r="V66">
            <v>1.2579999999999998</v>
          </cell>
          <cell r="W66">
            <v>1.296</v>
          </cell>
          <cell r="X66">
            <v>3.5579999999999998</v>
          </cell>
          <cell r="Y66">
            <v>0.96000000000000008</v>
          </cell>
        </row>
      </sheetData>
      <sheetData sheetId="17">
        <row r="37">
          <cell r="M37">
            <v>6.95</v>
          </cell>
          <cell r="O37">
            <v>4.085</v>
          </cell>
        </row>
        <row r="59">
          <cell r="B59">
            <v>4.226</v>
          </cell>
          <cell r="C59">
            <v>7.0009999999999994</v>
          </cell>
          <cell r="D59">
            <v>5.851</v>
          </cell>
          <cell r="E59">
            <v>15.35</v>
          </cell>
          <cell r="F59">
            <v>11.343</v>
          </cell>
          <cell r="G59">
            <v>4.7149999999999999</v>
          </cell>
          <cell r="H59">
            <v>2.633</v>
          </cell>
          <cell r="I59">
            <v>2.2249999999999996</v>
          </cell>
          <cell r="J59">
            <v>4.7609999999999992</v>
          </cell>
          <cell r="K59">
            <v>4.4829999999999997</v>
          </cell>
          <cell r="L59">
            <v>8.4980000000000011</v>
          </cell>
          <cell r="M59">
            <v>40.082000000000001</v>
          </cell>
          <cell r="N59">
            <v>38.154000000000003</v>
          </cell>
          <cell r="O59">
            <v>42.573999999999998</v>
          </cell>
          <cell r="P59">
            <v>40.92199999999999</v>
          </cell>
          <cell r="Q59">
            <v>42.539000000000001</v>
          </cell>
          <cell r="R59">
            <v>41.716999999999999</v>
          </cell>
          <cell r="S59">
            <v>7.2729999999999997</v>
          </cell>
          <cell r="T59">
            <v>7.0609999999999999</v>
          </cell>
          <cell r="U59">
            <v>4.9809999999999999</v>
          </cell>
          <cell r="V59">
            <v>4.2889999999999997</v>
          </cell>
          <cell r="W59">
            <v>4.8070000000000004</v>
          </cell>
          <cell r="X59">
            <v>7.6619999999999999</v>
          </cell>
          <cell r="Y59">
            <v>5.7140000000000004</v>
          </cell>
        </row>
        <row r="65">
          <cell r="H65">
            <v>1.831</v>
          </cell>
          <cell r="I65">
            <v>4.7769999999999992</v>
          </cell>
          <cell r="J65">
            <v>2.331</v>
          </cell>
          <cell r="K65">
            <v>5.1080000000000005</v>
          </cell>
          <cell r="L65">
            <v>5.0579999999999998</v>
          </cell>
          <cell r="M65">
            <v>2.3149999999999999</v>
          </cell>
          <cell r="N65">
            <v>7.2759999999999998</v>
          </cell>
          <cell r="O65">
            <v>2.2360000000000002</v>
          </cell>
          <cell r="P65">
            <v>4.5780000000000003</v>
          </cell>
          <cell r="Q65">
            <v>4.3479999999999999</v>
          </cell>
          <cell r="R65">
            <v>4.1859999999999999</v>
          </cell>
          <cell r="S65">
            <v>2.3079999999999998</v>
          </cell>
          <cell r="V65">
            <v>2.11</v>
          </cell>
          <cell r="W65">
            <v>0.746</v>
          </cell>
        </row>
        <row r="66">
          <cell r="B66">
            <v>0.89100000000000001</v>
          </cell>
          <cell r="C66">
            <v>0.79400000000000004</v>
          </cell>
          <cell r="D66">
            <v>1.006</v>
          </cell>
          <cell r="E66">
            <v>1.0169999999999999</v>
          </cell>
          <cell r="F66">
            <v>0.91700000000000004</v>
          </cell>
          <cell r="G66">
            <v>1.2869999999999999</v>
          </cell>
          <cell r="H66">
            <v>4.1310000000000002</v>
          </cell>
          <cell r="I66">
            <v>9.6660000000000004</v>
          </cell>
          <cell r="J66">
            <v>4.1369999999999996</v>
          </cell>
          <cell r="K66">
            <v>7.2570000000000006</v>
          </cell>
          <cell r="L66">
            <v>7.3780000000000001</v>
          </cell>
          <cell r="M66">
            <v>2.7669999999999999</v>
          </cell>
          <cell r="N66">
            <v>9.4309999999999992</v>
          </cell>
          <cell r="O66">
            <v>3.2439999999999998</v>
          </cell>
          <cell r="P66">
            <v>8.1750000000000007</v>
          </cell>
          <cell r="Q66">
            <v>8.1020000000000003</v>
          </cell>
          <cell r="R66">
            <v>8.3650000000000002</v>
          </cell>
          <cell r="S66">
            <v>3.1500000000000004</v>
          </cell>
          <cell r="T66">
            <v>1.409</v>
          </cell>
          <cell r="U66">
            <v>1.621</v>
          </cell>
          <cell r="V66">
            <v>3.2839999999999998</v>
          </cell>
          <cell r="W66">
            <v>2.2869999999999999</v>
          </cell>
          <cell r="X66">
            <v>0.90500000000000003</v>
          </cell>
          <cell r="Y66">
            <v>4.6280000000000001</v>
          </cell>
        </row>
      </sheetData>
      <sheetData sheetId="18">
        <row r="7">
          <cell r="B7">
            <v>14.03</v>
          </cell>
          <cell r="C7">
            <v>12.3</v>
          </cell>
          <cell r="D7">
            <v>9.6</v>
          </cell>
          <cell r="E7">
            <v>47.9</v>
          </cell>
          <cell r="F7">
            <v>48.44</v>
          </cell>
          <cell r="G7">
            <v>57.7</v>
          </cell>
          <cell r="H7">
            <v>68.819999999999993</v>
          </cell>
          <cell r="I7">
            <v>85.11</v>
          </cell>
          <cell r="J7">
            <v>93.61</v>
          </cell>
          <cell r="K7">
            <v>88.57</v>
          </cell>
          <cell r="L7">
            <v>83.41</v>
          </cell>
          <cell r="M7">
            <v>49.99</v>
          </cell>
          <cell r="N7">
            <v>71.38</v>
          </cell>
          <cell r="O7">
            <v>49.99</v>
          </cell>
          <cell r="P7">
            <v>73.37</v>
          </cell>
          <cell r="Q7">
            <v>77.67</v>
          </cell>
          <cell r="R7">
            <v>84.53</v>
          </cell>
          <cell r="S7">
            <v>95.9</v>
          </cell>
          <cell r="T7">
            <v>92.82</v>
          </cell>
          <cell r="U7">
            <v>89.33</v>
          </cell>
          <cell r="V7">
            <v>78.77</v>
          </cell>
          <cell r="W7">
            <v>71.09</v>
          </cell>
          <cell r="X7">
            <v>59.79</v>
          </cell>
          <cell r="Y7">
            <v>75.260000000000005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SOLARENERGY</v>
          </cell>
        </row>
        <row r="15">
          <cell r="A15" t="str">
            <v>WATT_AND_VOLT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ELPEDISON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RENOPTIPOWER</v>
          </cell>
        </row>
        <row r="29">
          <cell r="A29" t="str">
            <v>SOLARENERGY</v>
          </cell>
        </row>
        <row r="30">
          <cell r="A30" t="str">
            <v>VOLTON</v>
          </cell>
        </row>
        <row r="31">
          <cell r="A31" t="str">
            <v>WATT_AND_VOLT</v>
          </cell>
        </row>
        <row r="32">
          <cell r="A3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44216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44214</v>
          </cell>
        </row>
        <row r="4">
          <cell r="B4">
            <v>44214</v>
          </cell>
        </row>
        <row r="5">
          <cell r="B5">
            <v>44214</v>
          </cell>
        </row>
        <row r="6">
          <cell r="B6">
            <v>44214</v>
          </cell>
        </row>
        <row r="7">
          <cell r="B7">
            <v>44214</v>
          </cell>
        </row>
        <row r="8">
          <cell r="B8">
            <v>44214</v>
          </cell>
        </row>
        <row r="9">
          <cell r="B9">
            <v>44214</v>
          </cell>
        </row>
        <row r="10">
          <cell r="B10">
            <v>44214</v>
          </cell>
        </row>
        <row r="11">
          <cell r="B11">
            <v>44214</v>
          </cell>
        </row>
        <row r="12">
          <cell r="B12">
            <v>44214</v>
          </cell>
        </row>
        <row r="13">
          <cell r="B13">
            <v>44214</v>
          </cell>
        </row>
        <row r="14">
          <cell r="B14">
            <v>44214</v>
          </cell>
        </row>
        <row r="15">
          <cell r="B15">
            <v>44214</v>
          </cell>
        </row>
        <row r="16">
          <cell r="B16">
            <v>44214</v>
          </cell>
        </row>
      </sheetData>
      <sheetData sheetId="41">
        <row r="2">
          <cell r="C2">
            <v>44217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514.88699999999994</v>
          </cell>
          <cell r="J12">
            <v>514.88699999999994</v>
          </cell>
          <cell r="K12">
            <v>514.88699999999994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308.56299999999999</v>
          </cell>
          <cell r="J13">
            <v>308.56299999999999</v>
          </cell>
          <cell r="K13">
            <v>308.56299999999999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172.3845</v>
          </cell>
          <cell r="J25">
            <v>172.38399999999999</v>
          </cell>
          <cell r="K25">
            <v>172.38399999999999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137.19999999999999</v>
          </cell>
          <cell r="J27">
            <v>137.19999999999999</v>
          </cell>
          <cell r="K27">
            <v>137.19999999999999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36.698399999999999</v>
          </cell>
          <cell r="J30">
            <v>36.698</v>
          </cell>
          <cell r="K30">
            <v>36.698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ELINOIL</v>
          </cell>
          <cell r="B17" t="str">
            <v>ΕΛΙΝΟΙΛ ΕΛΛΗΝΙΚΗ ΕΤΑΙΡΕΙΑ ΠΕΤΡΕΛΑΙΩΝ ΑE</v>
          </cell>
          <cell r="C17" t="str">
            <v>29X1000100010042</v>
          </cell>
          <cell r="D17" t="str">
            <v>A0015406D.GR</v>
          </cell>
          <cell r="E17" t="str">
            <v>EL094004190</v>
          </cell>
          <cell r="F17" t="str">
            <v>MP19402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dimos@elin.gr;bayias@elin.gr</v>
          </cell>
          <cell r="N17" t="str">
            <v>p.malovitch@gmail.com</v>
          </cell>
          <cell r="O17" t="str">
            <v>dimos@elin.gr;bayias@elin.gr;dimos@elin.gr</v>
          </cell>
          <cell r="P17" t="str">
            <v>dimos@elin.gr</v>
          </cell>
          <cell r="S17" t="str">
            <v>lazarou@elin.gr;dimos@elin.gr</v>
          </cell>
          <cell r="T17" t="str">
            <v>aggelis@elin.gr</v>
          </cell>
        </row>
        <row r="18">
          <cell r="A18" t="str">
            <v>ELINVERD</v>
          </cell>
          <cell r="B18" t="str">
            <v>ΕΛΙΝ ΒΕΡΝΤ ΑΝΩΝΥΜΗ ΕΤΑΙΡΙΑ ΑΕΙΦΟΡΩΝ ΠΡΟΪΟΝΤΩΝ ΚΑΙ ΥΠΗΡΕΣΙΩΝ</v>
          </cell>
          <cell r="C18" t="str">
            <v>29X10001000100EJ</v>
          </cell>
          <cell r="D18" t="str">
            <v>A0017260L.GR</v>
          </cell>
          <cell r="E18" t="str">
            <v>EL999081902</v>
          </cell>
          <cell r="F18" t="str">
            <v>MP20401</v>
          </cell>
          <cell r="G18" t="str">
            <v>TRD+RES_AGR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yc@elinverd.gr;pp@elinverd.gr;thand@elinverd.gr;eb@elinverd.gr;cp@elinverd.gr</v>
          </cell>
          <cell r="N18" t="str">
            <v>cp@elinverd.gr</v>
          </cell>
          <cell r="O18" t="str">
            <v>km@elinverd.gr;km@elinverd.gr</v>
          </cell>
          <cell r="S18" t="str">
            <v>km@elinverd.gr;gg@elinverd.gr</v>
          </cell>
          <cell r="T18" t="str">
            <v>kk@elinverd.gr</v>
          </cell>
        </row>
        <row r="19">
          <cell r="A19" t="str">
            <v>ELPEDISON</v>
          </cell>
          <cell r="B19" t="str">
            <v>ELPEDISON Α.Ε.</v>
          </cell>
          <cell r="C19" t="str">
            <v>29XTHESSALPOWERA</v>
          </cell>
          <cell r="D19" t="str">
            <v>A0002988W.GR</v>
          </cell>
          <cell r="E19" t="str">
            <v>EL999717970</v>
          </cell>
          <cell r="F19" t="str">
            <v>MP10200</v>
          </cell>
          <cell r="G19" t="str">
            <v>PRD+RES_AGR+SUP+USS+LRS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a.katsilerou@elpedison.gr</v>
          </cell>
          <cell r="N19" t="str">
            <v>m.andrikopoulos@elpedison.gr;d.kollia@elpedison.gr</v>
          </cell>
          <cell r="O19" t="str">
            <v>e.giannopoulou@elpedison.gr;s.tsaklidou@elpedison.gr;d.maxilaris@elpedison.gr;g.chouliara@elpedison.gr;g.chouliara@elpedison.gr;e.giannopoulou@elpedison.gr;d.maxilaris@elpedison.gr;s.tsaklidou@elpedison.gr</v>
          </cell>
          <cell r="P19" t="str">
            <v>v.pantzalis@elpedison.gr;e.giannopoulou@elpedison.gr</v>
          </cell>
          <cell r="S19" t="str">
            <v>i.cheli@elpedison.gr;e.milioni@elpedison.gr</v>
          </cell>
          <cell r="T19" t="str">
            <v>p.tsoutsanis@elpedison.gr;e.giannopoulou@elpedison.gr</v>
          </cell>
        </row>
        <row r="20">
          <cell r="A20" t="str">
            <v>ELTA</v>
          </cell>
          <cell r="B20" t="str">
            <v>ΕΛΛΗΝΙΚΑ ΤΑΧΥΔΡΟΜΕΙΑ Α.Ε.</v>
          </cell>
          <cell r="C20" t="str">
            <v>29XHELLENICPOST1</v>
          </cell>
          <cell r="D20" t="str">
            <v>A00119926.GR</v>
          </cell>
          <cell r="E20" t="str">
            <v>EL094026421</v>
          </cell>
          <cell r="F20" t="str">
            <v>MP17501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gramceo@elta-net.gr</v>
          </cell>
          <cell r="M20" t="str">
            <v>gramceo@elta-net.gr</v>
          </cell>
          <cell r="N20" t="str">
            <v>afilippatos@elta-net.gr</v>
          </cell>
          <cell r="O20" t="str">
            <v>amagganas@elta-net.gr;AMAGGANAS@ELTA-NET.GR</v>
          </cell>
          <cell r="P20" t="str">
            <v>amagganas@elta-net.gr</v>
          </cell>
          <cell r="Q20" t="str">
            <v>afilippatos@elta-net.gr</v>
          </cell>
          <cell r="R20" t="str">
            <v>afilippatos@elta-net.gr</v>
          </cell>
          <cell r="S20" t="str">
            <v>amagganas@elta-net.gr;afilippatos@elta-net.gr</v>
          </cell>
          <cell r="T20" t="str">
            <v>s.kirikos@elta-net.gr;d.pagonis@elta-net.gr</v>
          </cell>
        </row>
        <row r="21">
          <cell r="A21" t="str">
            <v>ENSCO-AG-ST</v>
          </cell>
          <cell r="B21" t="str">
            <v>EnSCo Energy Services Company AG</v>
          </cell>
          <cell r="C21" t="str">
            <v>12X-0000001905-X</v>
          </cell>
          <cell r="D21" t="str">
            <v>A0005759Z.AT</v>
          </cell>
          <cell r="E21" t="str">
            <v>CHE-485.204.837-MWST</v>
          </cell>
          <cell r="F21" t="str">
            <v>MP20402</v>
          </cell>
          <cell r="G21" t="str">
            <v>TRD</v>
          </cell>
          <cell r="H21" t="str">
            <v>YES</v>
          </cell>
          <cell r="I21" t="str">
            <v>NO</v>
          </cell>
          <cell r="J21" t="str">
            <v>EN</v>
          </cell>
          <cell r="K21" t="str">
            <v>financial@ensco.eu</v>
          </cell>
          <cell r="N21" t="str">
            <v>npp@ensco.eu</v>
          </cell>
          <cell r="O21" t="str">
            <v>e-schedules@ensco.eu;e-schedules@ensco.eu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ENSCO_ENERGY</v>
          </cell>
          <cell r="B22" t="str">
            <v>EnSCo S.A.</v>
          </cell>
          <cell r="C22" t="str">
            <v>29XENSCOENERGY-I</v>
          </cell>
          <cell r="D22" t="str">
            <v>A0003516E.GR</v>
          </cell>
          <cell r="E22" t="str">
            <v>EL800388409</v>
          </cell>
          <cell r="F22" t="str">
            <v>MP15701</v>
          </cell>
          <cell r="G22" t="str">
            <v>TRD</v>
          </cell>
          <cell r="H22" t="str">
            <v>NO</v>
          </cell>
          <cell r="I22" t="str">
            <v>YES</v>
          </cell>
          <cell r="J22" t="str">
            <v>EL</v>
          </cell>
          <cell r="K22" t="str">
            <v>backoffice@ensco.eu</v>
          </cell>
          <cell r="N22" t="str">
            <v>npp@ensco.eu</v>
          </cell>
          <cell r="O22" t="str">
            <v>scheduling@ensco.eu;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EPA_THESS</v>
          </cell>
          <cell r="B23" t="str">
            <v>ΖΕΝΙΘ GAS &amp; LIGHT</v>
          </cell>
          <cell r="C23" t="str">
            <v>23X--170309-TT-J</v>
          </cell>
          <cell r="D23" t="str">
            <v>A00135782.GR</v>
          </cell>
          <cell r="E23" t="str">
            <v>EL997998048</v>
          </cell>
          <cell r="F23" t="str">
            <v>MP18701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EN</v>
          </cell>
          <cell r="K23" t="str">
            <v>f.regola@zenith.gr;supply@zenith.gr</v>
          </cell>
          <cell r="N23" t="str">
            <v>c.tsalikidis@zenith.gr;m.kokkalidou@zenith.gr</v>
          </cell>
          <cell r="O23" t="str">
            <v>i.marneris@zenith.gr;m.kokkalidou@zenith.gr;i.marneris@zenith.gr;o.nikolopoulos@zenith.gr;c.roumkos@zenith.gr;m.stanitsas@zenith.gr;c.tsalikidis@zenith.gr</v>
          </cell>
          <cell r="P23" t="str">
            <v>i.marneris@zenith.gr;c.tsalikidis@zenith.gr;o.nikolopoulos@zenith.gr</v>
          </cell>
          <cell r="S23" t="str">
            <v>c.tsalikidis@zenith.gr;m.kokkalidou@zenith.gr</v>
          </cell>
          <cell r="T23" t="str">
            <v>n.dallas@zenith.gr</v>
          </cell>
        </row>
        <row r="24">
          <cell r="A24" t="str">
            <v>EUNICE_TRADING</v>
          </cell>
          <cell r="B24" t="str">
            <v>EUNICE TRADING Α.Ε.</v>
          </cell>
          <cell r="C24" t="str">
            <v>29XEUNICETRADINE</v>
          </cell>
          <cell r="D24" t="str">
            <v>A0004231R.GR</v>
          </cell>
          <cell r="E24" t="str">
            <v>EL800481500</v>
          </cell>
          <cell r="F24" t="str">
            <v>MP17101</v>
          </cell>
          <cell r="G24" t="str">
            <v>SUP+RES_AGR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PZografos@eunice-group.com</v>
          </cell>
          <cell r="M24" t="str">
            <v>PZografos@eunice-group.com</v>
          </cell>
          <cell r="N24" t="str">
            <v>e.kotopouli@weenergy.gr;a.dardamanis@weenergy.gr;c.zografos@weenergy.gr</v>
          </cell>
          <cell r="O24" t="str">
            <v>e.kotopouli@weenergy.gr;c.zografos@weenergy.gr;e.kotopouli@weenergy.gr;ip@weenergy.gr;c.zografos@weenergy.gr</v>
          </cell>
          <cell r="P24" t="str">
            <v>e.kotopouli@weenergy.gr;a.dardamanis@weenergy.gr</v>
          </cell>
          <cell r="S24" t="str">
            <v>e.kotopouli@weenergy.gr;a.dardamanis@weenergy.gr;c.zografos@weenergy.gr</v>
          </cell>
          <cell r="T24" t="str">
            <v>vkalavrouziotis@eunice-group.com;e.kotopouli@weenergy.gr</v>
          </cell>
          <cell r="U24" t="str">
            <v>e.kotopouli@weenergy.gr;a.dardamanis@weenergy.gr</v>
          </cell>
        </row>
        <row r="25">
          <cell r="A25" t="str">
            <v>EUROBANK</v>
          </cell>
          <cell r="B25" t="str">
            <v>EUROBANK ERGASIAS Α.Ε.</v>
          </cell>
          <cell r="C25" t="str">
            <v>IGNORED</v>
          </cell>
          <cell r="D25" t="str">
            <v>IGNORED</v>
          </cell>
          <cell r="E25" t="str">
            <v>EL996866969</v>
          </cell>
          <cell r="F25" t="str">
            <v>IGNORED</v>
          </cell>
          <cell r="G25" t="str">
            <v>GCM</v>
          </cell>
          <cell r="H25" t="str">
            <v>YES</v>
          </cell>
          <cell r="I25" t="str">
            <v>YES</v>
          </cell>
          <cell r="J25" t="str">
            <v>EL</v>
          </cell>
        </row>
        <row r="26">
          <cell r="A26" t="str">
            <v>EUROBANK_EQUITIES</v>
          </cell>
          <cell r="B26" t="str">
            <v>EUROBANK EQUITIES Α.Ε.Π.Ε.Υ</v>
          </cell>
          <cell r="C26" t="str">
            <v>IGNORED</v>
          </cell>
          <cell r="D26" t="str">
            <v>IGNORED</v>
          </cell>
          <cell r="E26" t="str">
            <v>EL094543092</v>
          </cell>
          <cell r="F26" t="str">
            <v>IGNORED</v>
          </cell>
          <cell r="G26" t="str">
            <v>DER_TRD</v>
          </cell>
          <cell r="H26" t="str">
            <v>YES</v>
          </cell>
          <cell r="I26" t="str">
            <v>YES</v>
          </cell>
          <cell r="J26" t="str">
            <v>EL</v>
          </cell>
          <cell r="L26" t="str">
            <v>cioannidis@eurobankequities.gr</v>
          </cell>
          <cell r="P26" t="str">
            <v>fkoutsou@eurobankequities.gr;achryssochoides@eurobankequities.gr;karchonti@eurobankequities.gr</v>
          </cell>
        </row>
        <row r="27">
          <cell r="A27" t="str">
            <v>EUROXX</v>
          </cell>
          <cell r="B27" t="str">
            <v>EUROXX SECURITIES S.A.</v>
          </cell>
          <cell r="C27" t="str">
            <v>IGNORED</v>
          </cell>
          <cell r="D27" t="str">
            <v>IGNORED</v>
          </cell>
          <cell r="E27" t="str">
            <v>EL094475921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gpolites@euroxx.gr;aninios@euroxx.gr</v>
          </cell>
          <cell r="P27" t="str">
            <v>ghini@euroxx.gr;aninios@euroxx.gr;giano@euroxx.gr;ghini@euroxx.gr;d.karaiskakis@athexgroup.gr</v>
          </cell>
        </row>
        <row r="28">
          <cell r="A28" t="str">
            <v>EVN_TRADING_SEE</v>
          </cell>
          <cell r="B28" t="str">
            <v>EVN TRADING SOUTH EAST EUROPE EAD</v>
          </cell>
          <cell r="C28" t="str">
            <v>32X-EVN-TSEE---K</v>
          </cell>
          <cell r="D28" t="str">
            <v>A00025348.BG</v>
          </cell>
          <cell r="E28" t="str">
            <v>BG1753707639</v>
          </cell>
          <cell r="F28" t="str">
            <v>MP13901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martin.slavov@evn.bg;dim.dimitrov@evn.bg;dimitrinka.chupetlovska@evn.bg;office@evn-trading.com;office@evn-trading.com</v>
          </cell>
          <cell r="M28" t="str">
            <v>martin.slavov@evn.bg;dim.dimitrov@evn.bg;dimitrinka.chupetlovska@evn.bg;office@evn-trading.com;office@evn-trading.com</v>
          </cell>
          <cell r="N28" t="str">
            <v>dim.dimitrov@evn.bg</v>
          </cell>
          <cell r="O28" t="str">
            <v>simeon.buchkov@evn.bg;tihomir.zhelev@evn.bg;simeon.buchkov@evn.bg</v>
          </cell>
          <cell r="Q28" t="str">
            <v>dim.dimitrov@evn.bg</v>
          </cell>
          <cell r="R28" t="str">
            <v>dim.dimitrov@evn.bg</v>
          </cell>
          <cell r="S28" t="str">
            <v>madlena.hristova@evn.bg;remit@evn-trading.com</v>
          </cell>
          <cell r="T28" t="str">
            <v>boris.godzhunov@evn.bg</v>
          </cell>
        </row>
        <row r="29">
          <cell r="A29" t="str">
            <v>FORENA</v>
          </cell>
          <cell r="B29" t="str">
            <v>FORENA ENERGY A.E.</v>
          </cell>
          <cell r="C29" t="str">
            <v>29X10001000100AR</v>
          </cell>
          <cell r="D29" t="str">
            <v>A0016749W.GR</v>
          </cell>
          <cell r="E29" t="str">
            <v>EL801262442</v>
          </cell>
          <cell r="F29" t="str">
            <v>MP19902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kostas.vasilikos@forenaenergy.gr;d.zafeiropoulos@forenaenergy.gr</v>
          </cell>
          <cell r="N29" t="str">
            <v>kostas.vasilikos@forenaenergy.gr</v>
          </cell>
          <cell r="O29" t="str">
            <v>dimitris.leontaras@forenaenergy.gr;kostas.papathanasiou@forenaenergy.gr;kostas.papathanasiou@forenaenergy.gr;dimitris.leontaras@forenaenergy.gr</v>
          </cell>
          <cell r="S29" t="str">
            <v>dimitris.leontaras@forenaenergy.gr;kostas.papathanasiou@forenaenergy.gr</v>
          </cell>
          <cell r="T29" t="str">
            <v>padelis.padelelis@gmail.com</v>
          </cell>
        </row>
        <row r="30">
          <cell r="A30" t="str">
            <v>GEN-I-ATHENS</v>
          </cell>
          <cell r="B30" t="str">
            <v>GEN - I ATHENS Μ.Ε.Π.Ε (SMLLC)</v>
          </cell>
          <cell r="C30" t="str">
            <v>29XGEN-I-ATHENSC</v>
          </cell>
          <cell r="D30" t="str">
            <v>A0002155L.GR</v>
          </cell>
          <cell r="E30" t="str">
            <v>EL998276800</v>
          </cell>
          <cell r="F30" t="str">
            <v>MP12801</v>
          </cell>
          <cell r="G30" t="str">
            <v>SUP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konstantinos.athanassiadis@gen-i.si</v>
          </cell>
          <cell r="L30" t="str">
            <v>konstantinos.athanassiadis@gen-i.si</v>
          </cell>
          <cell r="M30" t="str">
            <v>konstantinos.athanassiadis@gen-i.si</v>
          </cell>
          <cell r="N30" t="str">
            <v>genibsrc@gen-i.si;geni.rm@gen-i.si;Andreja.Zupan@gen-i.si</v>
          </cell>
          <cell r="O30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0" t="str">
            <v>Peter.Svensek@gen-i.si;Ales.Mijot@gen-i.si;konstantinos.athanassiadis@gen-i.si</v>
          </cell>
          <cell r="S30" t="str">
            <v>genitr.dm@gen-i.si;geni.ittr@gen-i.si</v>
          </cell>
          <cell r="T30" t="str">
            <v>aleksandar.ilic@gen-i.si;robert.jaksa@gen-i.si</v>
          </cell>
        </row>
        <row r="31">
          <cell r="A31" t="str">
            <v>GREENENV</v>
          </cell>
          <cell r="B31" t="str">
            <v>GRE.EN.</v>
          </cell>
          <cell r="C31" t="str">
            <v>29XGRENVENERNET8</v>
          </cell>
          <cell r="D31" t="str">
            <v>A0000466E.GR</v>
          </cell>
          <cell r="E31" t="str">
            <v>EL998206312</v>
          </cell>
          <cell r="F31" t="str">
            <v>MP14401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vasileiou@gre-en.gr;bouras@gre-en.gr</v>
          </cell>
          <cell r="M31" t="str">
            <v>vasileiou@gre-en.gr;bouras@gre-en.gr</v>
          </cell>
          <cell r="N31" t="str">
            <v>vasileiou@gre-en.gr;bouras@gre-en.gr;dalla@gre-en.gr;miliotis@gre-en.gr</v>
          </cell>
          <cell r="O31" t="str">
            <v>vasileiou@gre-en.gr;bouras@gre-en.gr;laskaris@gre-en.gr;kmv@gre-en.gr;schedule@gre-en.gr;bouras@gre-en.gr</v>
          </cell>
          <cell r="Q31" t="str">
            <v>dalla@gre-en.gr</v>
          </cell>
          <cell r="R31" t="str">
            <v>dalla@gre-en.gr</v>
          </cell>
          <cell r="S31" t="str">
            <v>dalla@gre-en.gr;bouras@gre-en.gr</v>
          </cell>
          <cell r="T31" t="str">
            <v>bouras@gre-en.gr</v>
          </cell>
        </row>
        <row r="32">
          <cell r="A32" t="str">
            <v>HERON</v>
          </cell>
          <cell r="B32" t="str">
            <v>ΗΡΩΝ ΘΕΡΜΟΗΛΕΚΤΡΙΚΗ ΑΝΩΝΥΜΗ ΕΤΑΙΡΕΙΑ</v>
          </cell>
          <cell r="C32" t="str">
            <v>29XHERONTHERMELC</v>
          </cell>
          <cell r="D32" t="str">
            <v>A0003851E.GR</v>
          </cell>
          <cell r="E32" t="str">
            <v>EL099810593</v>
          </cell>
          <cell r="F32" t="str">
            <v>MP10400</v>
          </cell>
          <cell r="G32" t="str">
            <v>PRD+SUP+USS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gkouvaris@heron.gr;gkouvaris@heron.gr;gkouvaris@heron.gr;gdaniolos@heron.gr</v>
          </cell>
          <cell r="L32" t="str">
            <v>gdaniolos@heron.gr;gdaniolos@heron.gr;gkouvaris@heron.gr;gdaniolos@heron.gr</v>
          </cell>
          <cell r="N32" t="str">
            <v>palexandrakis@heron.gr;palexandrakis@heron.gr</v>
          </cell>
          <cell r="O32" t="str">
            <v>liliadis@heron.gr;dlazaridis@heron.gr;enellopoulos@heron.gr;ntsouris@heron.gr;dchatzigiannis@heron.gr;liliadis@heron.gr;dlazaridis@heron.gr;enellopoulos@heron.gr;dchatzigiannis@heron.gr;ntsouris@heron.gr</v>
          </cell>
          <cell r="P32" t="str">
            <v>liliadis@heron.gr;ntsouris@heron.gr;dchatzigiannis@heron.gr</v>
          </cell>
          <cell r="S32" t="str">
            <v>energy.management@heron.gr;dlazaridis@heron.gr;enellopoulos@heron.gr;emops@heron.gr ;dchatzigiannis@heron.gr</v>
          </cell>
          <cell r="T32" t="str">
            <v>dpalantzas@heron.gr;dpalantzas@heron.gr</v>
          </cell>
        </row>
        <row r="33">
          <cell r="A33" t="str">
            <v>HERON_II_VIOTIAS</v>
          </cell>
          <cell r="B33" t="str">
            <v>ΗΡΩΝ ΙΙ ΒΟΙΩΤΙΑΣ Α.Ε.</v>
          </cell>
          <cell r="C33" t="str">
            <v>29XHERONIIVIOT-R</v>
          </cell>
          <cell r="D33" t="str">
            <v>A00038548.GR</v>
          </cell>
          <cell r="E33" t="str">
            <v>EL998380990</v>
          </cell>
          <cell r="F33" t="str">
            <v>MP13601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gkouvaris@heron.gr;gdaniolos@heron.gr</v>
          </cell>
          <cell r="L33" t="str">
            <v>gkouvaris@heron.gr;gdaniolos@heron.gr</v>
          </cell>
          <cell r="N33" t="str">
            <v>palexandrakis@heron.gr</v>
          </cell>
          <cell r="O33" t="str">
            <v>ntsouris@heron.gr;dchatzigiannis@heron.gr;dchatzigiannis@heron.gr;ntsouris@heron.gr</v>
          </cell>
          <cell r="P33" t="str">
            <v>ntsouris@heron.gr;dchatzigiannis@heron.gr</v>
          </cell>
          <cell r="S33" t="str">
            <v>emops@heron.gr ;dchatzigiannis@heron.gr</v>
          </cell>
          <cell r="T33" t="str">
            <v>dpalantzas@heron.gr</v>
          </cell>
        </row>
        <row r="34">
          <cell r="A34" t="str">
            <v>HSE</v>
          </cell>
          <cell r="B34" t="str">
            <v>HOLDING SLOVENSKE ELEKTRARNE d.o.o.</v>
          </cell>
          <cell r="C34" t="str">
            <v>11XHSE-SLOVENIAG</v>
          </cell>
          <cell r="D34" t="str">
            <v>A0000476J.SI</v>
          </cell>
          <cell r="E34" t="str">
            <v>SI99666189</v>
          </cell>
          <cell r="F34" t="str">
            <v>MP13301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damjan.lipuscek@hse.si;tesa.krnc@hse.si</v>
          </cell>
          <cell r="L34" t="str">
            <v>damjan.lipuscek@hse.si;tesa.krnc@hse.si</v>
          </cell>
          <cell r="N34" t="str">
            <v>tjasa.brilej-molan@hse.si</v>
          </cell>
          <cell r="O34" t="str">
            <v>rade.ristic@hse.si;miha.stendler@hse.si;david.gjuran@hse.si;David.gjuran@hse.si;rade.ristic@hse.si;miha.stendler@hse.si</v>
          </cell>
          <cell r="P34" t="str">
            <v>rade.ristic@hse.si</v>
          </cell>
          <cell r="S34" t="str">
            <v>janez.sinkovec@hse.si</v>
          </cell>
          <cell r="T34" t="str">
            <v>janez.sinkovec@hse.si</v>
          </cell>
        </row>
        <row r="35">
          <cell r="A35" t="str">
            <v>INACCESS</v>
          </cell>
          <cell r="B35" t="str">
            <v>INACCESS NETWORKS S.A.</v>
          </cell>
          <cell r="C35" t="str">
            <v>29XINACCESSNETWJ</v>
          </cell>
          <cell r="D35" t="str">
            <v>A0016473B.GR</v>
          </cell>
          <cell r="E35" t="str">
            <v>EL099790528</v>
          </cell>
          <cell r="F35" t="str">
            <v>MP19802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cgeorg@inaccess.com;vnellas@inaccess.com</v>
          </cell>
          <cell r="N35" t="str">
            <v>vpapakonstantinou@mplegal.gr</v>
          </cell>
          <cell r="O35" t="str">
            <v>cgeorg@inaccess.com;npsaltis@inaccess.com;cgeorg@inaccess.com;npsaltis@inaccess.com</v>
          </cell>
          <cell r="S35" t="str">
            <v>cgeorg@inaccess.com;vnellas@inaccess.com</v>
          </cell>
          <cell r="T35" t="str">
            <v>vnellas@inaccess.com</v>
          </cell>
        </row>
        <row r="36">
          <cell r="A36" t="str">
            <v>INTERENERGO</v>
          </cell>
          <cell r="B36" t="str">
            <v>INTERENERGO d.o.o.</v>
          </cell>
          <cell r="C36" t="str">
            <v>28X-INTERENERGO8</v>
          </cell>
          <cell r="D36" t="str">
            <v>A0001048P.SI</v>
          </cell>
          <cell r="E36" t="str">
            <v>SI99144590</v>
          </cell>
          <cell r="F36" t="str">
            <v>MP18301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info@interenergo.si;info@interenergo.si</v>
          </cell>
          <cell r="N36" t="str">
            <v>miha.gornik@interenergo.si</v>
          </cell>
          <cell r="O36" t="str">
            <v>anita.stankovic@interenergo.si;nik.mlakar@interenergo.si;nik.mlakar@interenergo.si;anita.stankovic@interenergo.si</v>
          </cell>
          <cell r="Q36" t="str">
            <v>lili.kotnik@interenergo.si;backoffice@interenergo.si</v>
          </cell>
          <cell r="S36" t="str">
            <v>miha.gornik@interenergo.si;lili.kotnik@interenergo.si;matjaz.kodermac@interenergo.si</v>
          </cell>
          <cell r="T36" t="str">
            <v>it@interenergo.si</v>
          </cell>
        </row>
        <row r="37">
          <cell r="A37" t="str">
            <v>KEN</v>
          </cell>
          <cell r="B37" t="str">
            <v>KEN ΠΑΡΑΓΩΓΗ ΚΑΙ ΕΜΠΟΡΙΑ ΕΝΕΡΓΕΙΑΚΩΝ ΠΡΟΪΟΝΤΩΝ ΑΝΩΝΥΜΗ ΕΤΑΙΡΕΙΑ</v>
          </cell>
          <cell r="C37" t="str">
            <v>29XKENENERGYSA-4</v>
          </cell>
          <cell r="D37" t="str">
            <v>A0013307F.GR</v>
          </cell>
          <cell r="E37" t="str">
            <v>EL800749766</v>
          </cell>
          <cell r="F37" t="str">
            <v>MP18201</v>
          </cell>
          <cell r="G37" t="str">
            <v>SUP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info@k-en.gr;info@k-en.gr;d.tsitos@k-en.gr</v>
          </cell>
          <cell r="N37" t="str">
            <v>k.vamvoukakis@k-en.gr</v>
          </cell>
          <cell r="O37" t="str">
            <v>k.vamvoukakis@k-en.gr;e.papadimou@k-en.gr;e.papadimou@k-en.gr;k.vamvoukakis@k-en.gr</v>
          </cell>
          <cell r="S37" t="str">
            <v>k.vamvoukakis@k-en.gr;e.papadimou@k-en.gr</v>
          </cell>
          <cell r="T37" t="str">
            <v>g.antonakakis@k-en.gr</v>
          </cell>
        </row>
        <row r="38">
          <cell r="A38" t="str">
            <v>KORINTHOS_POWER</v>
          </cell>
          <cell r="B38" t="str">
            <v>ΚΟΡΙΝΘΟΣ POWER Α.Ε.</v>
          </cell>
          <cell r="C38" t="str">
            <v>29XKPOWER2010A-L</v>
          </cell>
          <cell r="D38" t="str">
            <v>A00043787.GR</v>
          </cell>
          <cell r="E38" t="str">
            <v>EL99964475</v>
          </cell>
          <cell r="F38" t="str">
            <v>MP15201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</v>
          </cell>
          <cell r="N38" t="str">
            <v>ioannis.giannakopoulos@protergia.gr</v>
          </cell>
          <cell r="O38" t="str">
            <v>Anastasios.Mastrapas@protergia.gr;Georgios.Zokaris@protergia.gr;Dimitrios.Kotzaoustopoulos@mytilineos.gr;anastasios.mastrapas@protergia.gr;georgios.zokaris@protergia.gr</v>
          </cell>
          <cell r="S38" t="str">
            <v>Omiros.vlachos1@protergia.gr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KVMARKOUSA</v>
          </cell>
          <cell r="B39" t="str">
            <v>ΚΩΝΣΤΑΝΤΙΝΟΣ Β. ΜΑΡΚΟΥ Α.Β.Ε.Ε.</v>
          </cell>
          <cell r="C39" t="str">
            <v>29XKVMARKOUSA--O</v>
          </cell>
          <cell r="D39" t="str">
            <v>A0013998S.GR</v>
          </cell>
          <cell r="E39" t="str">
            <v>EL094084172</v>
          </cell>
          <cell r="F39" t="str">
            <v>MP19001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pt@markoubros.com;pt@markoubros.com</v>
          </cell>
          <cell r="N39" t="str">
            <v>pt@markoubros.com</v>
          </cell>
          <cell r="O39" t="str">
            <v>pt@markoubros.com;pt@markoubros.com;c.tsakiris@markoubros.com</v>
          </cell>
          <cell r="S39" t="str">
            <v>pt@markoubros.com</v>
          </cell>
          <cell r="T39" t="str">
            <v>pkm@markoubros.com</v>
          </cell>
        </row>
        <row r="40">
          <cell r="A40" t="str">
            <v>LE_TRADING</v>
          </cell>
          <cell r="B40" t="str">
            <v>LE TRADING a.s.</v>
          </cell>
          <cell r="C40" t="str">
            <v>24X-LE-TRADING-N</v>
          </cell>
          <cell r="D40" t="str">
            <v>A00036875.SK</v>
          </cell>
          <cell r="E40" t="str">
            <v>SK2023878747</v>
          </cell>
          <cell r="F40" t="str">
            <v>MP17601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dajdacic@le-trading.sk;nnedic@le-trading.sk;nmilovanovic@le-trading.sk;dmarkovic@le-trading.sk;vnovovic@le-trading.sk</v>
          </cell>
          <cell r="M40" t="str">
            <v>mmilanovic@le-trading.sk;vnovovic@le-trading.sk</v>
          </cell>
          <cell r="N40" t="str">
            <v>backoffice@le-trading.sk;nnedic@le-trading.sk</v>
          </cell>
          <cell r="O40" t="str">
            <v>nnedic@le-trading.sk;dajdacic@le-trading.sk;mmilanovic@le-trading.sk;dajdacic@le-trading.sk;mmilanovic@le-trading.sk</v>
          </cell>
          <cell r="R40" t="str">
            <v>vnovovic@le-trading.sk</v>
          </cell>
          <cell r="S40" t="str">
            <v>dajdacic@le-trading.sk;nrunjic@le-trading.sk</v>
          </cell>
          <cell r="T40" t="str">
            <v>nmilovanovic@le-trading.sk</v>
          </cell>
        </row>
        <row r="41">
          <cell r="A41" t="str">
            <v>LIG_MEGALOPOLIS</v>
          </cell>
          <cell r="B41" t="str">
            <v>ΛΙΓΝΙΤΙΚΗ ΜΕΓΑΛΟΠΟΛΗΣ Α.Ε.</v>
          </cell>
          <cell r="C41" t="str">
            <v>29X1000100010018</v>
          </cell>
          <cell r="D41" t="str">
            <v>A0015032Q.GR</v>
          </cell>
          <cell r="E41" t="str">
            <v>EL996942450</v>
          </cell>
          <cell r="F41" t="str">
            <v>MP19202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megalopoli-offers@lignitiki-megalopolis.gr;as.vlachou@dei.com.gr</v>
          </cell>
          <cell r="N41" t="str">
            <v>e.pantazis@dei.com.gr</v>
          </cell>
          <cell r="O41" t="str">
            <v>a.koumanakos@dei.com.gr;megalopoli-offers@lignitiki-megalopolis.gr;a.koumanakos@dei.com.gr</v>
          </cell>
          <cell r="S41" t="str">
            <v xml:space="preserve"> i.iliopoulos@dei.com.gr;s.christopoulos@dei.com.gr</v>
          </cell>
          <cell r="T41" t="str">
            <v>ev.angelopoulos@dei.com.gr;a.adamakos@dei.com.gr</v>
          </cell>
        </row>
        <row r="42">
          <cell r="A42" t="str">
            <v>LIG_MELITIS</v>
          </cell>
          <cell r="B42" t="str">
            <v>ΛΙΓΝΙΤΙΚΗ ΜΕΛΙΤΗΣ Α.Ε.</v>
          </cell>
          <cell r="C42" t="str">
            <v>29X1000100010026</v>
          </cell>
          <cell r="D42" t="str">
            <v>A0015033O.GR</v>
          </cell>
          <cell r="E42" t="str">
            <v>EL996942461</v>
          </cell>
          <cell r="F42" t="str">
            <v>MP19203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meliti-offers@lignitiki-melitis.gr;as.vlachou@dei.com.gr</v>
          </cell>
          <cell r="N42" t="str">
            <v>e.pantazis@dei.com.gr</v>
          </cell>
          <cell r="O42" t="str">
            <v>t.pagtzis@dei.com.gr;meliti-offers@lignitiki-melitis.gr;t.pagtzis@dei.com.gr</v>
          </cell>
          <cell r="S42" t="str">
            <v>f.kosmidou@dei.com.gr;ge.papadakis@dei.com.gr</v>
          </cell>
          <cell r="T42" t="str">
            <v>ev.angelopoulos@dei.com.gr;a.adamakos@dei.com.gr</v>
          </cell>
        </row>
        <row r="43">
          <cell r="A43" t="str">
            <v>MOH</v>
          </cell>
          <cell r="B43" t="str">
            <v>ΜΟΤΟΡ ΟΙΛ (ΕΛΛΑΣ) ΔΙΥΛΙΣΤΗΡΙΑ ΚΟΡΙΝΘΟΥ ΑΕ</v>
          </cell>
          <cell r="C43" t="str">
            <v>29XMOTOROILCREFC</v>
          </cell>
          <cell r="D43" t="str">
            <v>A0006216H.GR</v>
          </cell>
          <cell r="E43" t="str">
            <v>EL094027509</v>
          </cell>
          <cell r="F43" t="str">
            <v>MP19602</v>
          </cell>
          <cell r="G43" t="str">
            <v>SUP+RES_AGR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info@moh.gr</v>
          </cell>
          <cell r="M43" t="str">
            <v>info@moh.gr</v>
          </cell>
          <cell r="N43" t="str">
            <v>goikonomou@moh.gr</v>
          </cell>
          <cell r="O43" t="str">
            <v>goikonomou@moh.gr;msideri@moh.gr</v>
          </cell>
          <cell r="Q43" t="str">
            <v>goikonomou@moh.gr;msideri@moh.gr</v>
          </cell>
          <cell r="R43" t="str">
            <v>goikonomou@moh.gr</v>
          </cell>
          <cell r="S43" t="str">
            <v>satrasni@moh.gr</v>
          </cell>
          <cell r="T43" t="str">
            <v>goikonomou@moh.gr;msideri@moh.gr</v>
          </cell>
        </row>
        <row r="44">
          <cell r="A44" t="str">
            <v>MYTILINEOS</v>
          </cell>
          <cell r="B44" t="str">
            <v>MYTILINEOS GROUP OF COMPANIES SOCIETE ANONYME</v>
          </cell>
          <cell r="C44" t="str">
            <v>29XMYTILINEOSSA2</v>
          </cell>
          <cell r="D44" t="str">
            <v>A00139156.GR</v>
          </cell>
          <cell r="E44" t="str">
            <v>EL094316669</v>
          </cell>
          <cell r="F44" t="str">
            <v>MP18403</v>
          </cell>
          <cell r="G44" t="str">
            <v>PRD+RES_AGR+SUP+USS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ioannis.giannakopoulos@protergia.gr;dinos.benroubi@protergia.gr</v>
          </cell>
          <cell r="N44" t="str">
            <v>sofoklis.karapidakis@protergia.gr</v>
          </cell>
          <cell r="O44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4" t="str">
            <v>Omiros.vlachos@protergia.gr</v>
          </cell>
          <cell r="T44" t="str">
            <v>konstantinos.fatolas@mytilineos.gr;dimosthenis.exarchos@protergia.gr;evangelos.kapareliotis@mytilineos.gr</v>
          </cell>
        </row>
        <row r="45">
          <cell r="A45" t="str">
            <v>NATIONAL_BANK</v>
          </cell>
          <cell r="B45" t="str">
            <v>NATIONAL BANK OF GREECE</v>
          </cell>
          <cell r="C45" t="str">
            <v>IGNORED</v>
          </cell>
          <cell r="D45" t="str">
            <v>IGNORED</v>
          </cell>
          <cell r="E45" t="str">
            <v>EL094014201</v>
          </cell>
          <cell r="F45" t="str">
            <v>IGNORED</v>
          </cell>
          <cell r="G45" t="str">
            <v>GCM+DER_TRD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gourgourakis.n@nbg.gr;delimpasis.ath@nbg.gr;dmavr@nbg.gr;giarimoustas@nbg.gr</v>
          </cell>
          <cell r="P45" t="str">
            <v>gourgourakis.n@nbg.gr;Kousvelaris.giorgos@nbg.gr;gourgourakis.n@nbg.gr;Kousvelaris.giorgos@nbg.g</v>
          </cell>
        </row>
        <row r="46">
          <cell r="A46" t="str">
            <v>NBG_SECURITIES</v>
          </cell>
          <cell r="B46" t="str">
            <v>NBG SECURITIES S.A.</v>
          </cell>
          <cell r="C46" t="str">
            <v>IGNORED</v>
          </cell>
          <cell r="D46" t="str">
            <v>IGNORED</v>
          </cell>
          <cell r="E46" t="str">
            <v>EL094239819</v>
          </cell>
          <cell r="F46" t="str">
            <v>IGNORED</v>
          </cell>
          <cell r="G46" t="str">
            <v>DER_TRD</v>
          </cell>
          <cell r="H46" t="str">
            <v>YES</v>
          </cell>
          <cell r="I46" t="str">
            <v>YES</v>
          </cell>
          <cell r="J46" t="str">
            <v>EL</v>
          </cell>
          <cell r="L46" t="str">
            <v>Kostas.nikas@nbgsecurities.com;Eleftherios.Polytaridis@nbgsecurities.com</v>
          </cell>
          <cell r="P46" t="str">
            <v>Andreas.Mouratis@nbgsecurities.com;Kostas.Karastamatis@nbgsecurities.com;Andreas.Mouratis@nbgsecurities.com;Kostas.Karastamatis@nbgsecurities.com</v>
          </cell>
          <cell r="T46" t="str">
            <v>Andreas.Mouratis@nbgsecurities.com	_x000D_
Kostas.Karastamatis@nbgsecurities.com_x000D_
George.Soumpakis@nbgsecurities.com</v>
          </cell>
        </row>
        <row r="47">
          <cell r="A47" t="str">
            <v>NRG_TRADING_HOUS</v>
          </cell>
          <cell r="B47" t="str">
            <v>NRG TRADING HOUSE S.A.</v>
          </cell>
          <cell r="C47" t="str">
            <v>29XNRGTRADING--S</v>
          </cell>
          <cell r="D47" t="str">
            <v>A0003170S.GR</v>
          </cell>
          <cell r="E47" t="str">
            <v>EL998102480</v>
          </cell>
          <cell r="F47" t="str">
            <v>MP16001</v>
          </cell>
          <cell r="G47" t="str">
            <v>SUP+RES_AGR+USS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alostrakos@nrg.gr;epetris@moh.gr</v>
          </cell>
          <cell r="N47" t="str">
            <v>vlarissi@nrg.gr</v>
          </cell>
          <cell r="O47" t="str">
            <v>vlarissi@nrg.gr;etzamalis@nrg.gr;etzamalis@nrg.gr;vlarissi@nrg.gr</v>
          </cell>
          <cell r="P47" t="str">
            <v>vlarissi@nrg.gr;etzamalis@nrg.gr</v>
          </cell>
          <cell r="S47" t="str">
            <v>vlarissi@nrg.gr;etzamalis@nrg.gr</v>
          </cell>
          <cell r="T47" t="str">
            <v>it-support@nrg.gr;it@nrg.gr</v>
          </cell>
        </row>
        <row r="48">
          <cell r="A48" t="str">
            <v>OPTIMA</v>
          </cell>
          <cell r="B48" t="str">
            <v>OPTIMA BANK S.A.</v>
          </cell>
          <cell r="C48" t="str">
            <v>IGNORED</v>
          </cell>
          <cell r="D48" t="str">
            <v>IGNORED</v>
          </cell>
          <cell r="E48" t="str">
            <v>EL099369013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Kgalaterou@Optimabank.Gr;Sdede@Optimabank.Gr;Pgavriilidis@Optimabank.Gr;Gvassilakis@Optimabank.Gr</v>
          </cell>
          <cell r="P48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49">
          <cell r="A49" t="str">
            <v>OPTIMUS_ENERGY</v>
          </cell>
          <cell r="B49" t="str">
            <v>OPTIMUS ENERGY A.E.</v>
          </cell>
          <cell r="C49" t="str">
            <v>29X100010001006Z</v>
          </cell>
          <cell r="D49" t="str">
            <v>A0016052N.GR</v>
          </cell>
          <cell r="E49" t="str">
            <v>EL800833990</v>
          </cell>
          <cell r="F49" t="str">
            <v>MP19702</v>
          </cell>
          <cell r="G49" t="str">
            <v>RES_AGR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szaharia@optimusenergy.gr</v>
          </cell>
          <cell r="M49" t="str">
            <v>szaharia@optimusenergy.gr</v>
          </cell>
          <cell r="N49" t="str">
            <v>szaharia@optimusenergy.gr</v>
          </cell>
          <cell r="O49" t="str">
            <v>svagropoulos@optimusenergy.gr;drizou@optimusenergy.gr;drizou@optimusenergy.gr;svagropoulos@optimusenergy.gr</v>
          </cell>
          <cell r="S49" t="str">
            <v>svagropoulos@optimusenergy.gr;drizou@optimusenergy.gr</v>
          </cell>
          <cell r="T49" t="str">
            <v>gkorosidis@optimusenergy.gr;svagropoulos@optimusenergy.gr</v>
          </cell>
        </row>
        <row r="50">
          <cell r="A50" t="str">
            <v>OTEESTATE</v>
          </cell>
          <cell r="B50" t="str">
            <v>ΟΤΕ ΑΚΙΝΗΤΑ ΑΝΩΝΥΜΗ ΕΤΑΙΡΕΙΑ</v>
          </cell>
          <cell r="C50" t="str">
            <v>29XOTEESTATESA-W</v>
          </cell>
          <cell r="D50" t="str">
            <v>A0011860F.GR</v>
          </cell>
          <cell r="E50" t="str">
            <v>EL094436540</v>
          </cell>
          <cell r="F50" t="str">
            <v>MP17401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panos.kaliabetsos@ote-estate.gr;spyros.lazaris@ote-estate.gr</v>
          </cell>
          <cell r="M50" t="str">
            <v>panos.kaliabetsos@ote-estate.gr;spyros.lazaris@ote-estate.gr</v>
          </cell>
          <cell r="N50" t="str">
            <v>arisdimitriadis@ote.gr</v>
          </cell>
          <cell r="O50" t="str">
            <v>giorgos.vagionakis@ote-estate.gr;lysandros.katsaros@ote-estate.gr;ioannis.andreou@ote-estate.gr;ioannis.andreou@ote-estate.gr;Lysandros.katsaros@ote-estate.gr;giorgos.vagionakis@ote-estate.gr</v>
          </cell>
          <cell r="S50" t="str">
            <v>spyros.lazaris@ote-estate.gr;giorgos.vagionakis@ote-estate.gr;ioannis.andreou@ote-estate.gr</v>
          </cell>
          <cell r="T50" t="str">
            <v>petros.gonatas@ote-estate.gr</v>
          </cell>
        </row>
        <row r="51">
          <cell r="A51" t="str">
            <v>PETROGAZ</v>
          </cell>
          <cell r="B51" t="str">
            <v>ΠΕΤΡΟΓΚΑΖ ΑΝΩΝΥΜΟΣ ΕΛΛΗΝΙΚΗ ΕΤΑΙΡΕΙΑ ΥΓΡΑΕΡΙΩΝ, ΒΙΟΜΗΧΑΝΙΚΩΝ ΠΡΟΪΟΝΤΩΝ ΚΑΙ ΓΕΝΙΚΩΝ ΕΠΙΧΕΙΡΗΣΕΩΝ</v>
          </cell>
          <cell r="C51" t="str">
            <v>29X1000100010050</v>
          </cell>
          <cell r="D51" t="str">
            <v>A0015631G.GR</v>
          </cell>
          <cell r="E51" t="str">
            <v>EL094011757</v>
          </cell>
          <cell r="F51" t="str">
            <v>MP19502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tpolimenakos@petrogaz.gr;pkoutris@petrogaz.gr;trading@petrogaz.gr</v>
          </cell>
          <cell r="L51" t="str">
            <v>tpolimenakos@petrogaz.gr;gpapadakos@petrogaz.gr;trading@petrogaz.gr</v>
          </cell>
          <cell r="N51" t="str">
            <v>ekounani@petrogaz.gr</v>
          </cell>
          <cell r="O51" t="str">
            <v>trading@petrogaz.gr;kkallitsis@petrogaz.gr;kkallitsis@petrogaz.gr;emavridi@petrogaz.gr</v>
          </cell>
          <cell r="P51" t="str">
            <v>trading@petrogaz.gr;kkallitsis@petrogaz.gr</v>
          </cell>
          <cell r="S51" t="str">
            <v>tpolimenakos@petrogaz.gr;trading@petrogaz.gr</v>
          </cell>
          <cell r="T51" t="str">
            <v>helpdesk@petrogaz.gr</v>
          </cell>
        </row>
        <row r="52">
          <cell r="A52" t="str">
            <v>PIRAEUS</v>
          </cell>
          <cell r="B52" t="str">
            <v>ΤΡΑΠΕΖΑ ΠΕΙΡΑΙΩΣ Α.Ε.</v>
          </cell>
          <cell r="C52" t="str">
            <v>IGNORED</v>
          </cell>
          <cell r="D52" t="str">
            <v>IGNORED</v>
          </cell>
          <cell r="E52" t="str">
            <v>EL094014298</v>
          </cell>
          <cell r="F52" t="str">
            <v>IGNORED</v>
          </cell>
          <cell r="G52" t="str">
            <v>GCM</v>
          </cell>
          <cell r="H52" t="str">
            <v>YES</v>
          </cell>
          <cell r="I52" t="str">
            <v>YES</v>
          </cell>
          <cell r="J52" t="str">
            <v>EL</v>
          </cell>
        </row>
        <row r="53">
          <cell r="A53" t="str">
            <v>PIRAEUS_SECURITIES</v>
          </cell>
          <cell r="B53" t="str">
            <v>PIRAEUS SECURITIES S.A.</v>
          </cell>
          <cell r="C53" t="str">
            <v>IGNORED</v>
          </cell>
          <cell r="D53" t="str">
            <v>IGNORED</v>
          </cell>
          <cell r="E53" t="str">
            <v>EL94285013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dgavriil@piraeus-sec.gr;xenosc@piraeus-sec.gr</v>
          </cell>
          <cell r="P53" t="str">
            <v>dgavriil@piraeus-sec.gr;mvassiliou@piraeus-sec.gr;grillan@piraeus-sec.gr;dgavriil@piraeus-sec.gr;mvassiliou@piraeus-sec.gr</v>
          </cell>
        </row>
        <row r="54">
          <cell r="A54" t="str">
            <v>PPC</v>
          </cell>
          <cell r="B54" t="str">
            <v>ΔΗΜΟΣΙΑ ΕΠΙΧΕΙΡΗΣΗ ΗΛΕΚΤΡΙΣΜΟΥ Α.Ε.</v>
          </cell>
          <cell r="C54" t="str">
            <v>11XPPCDDE9-----D</v>
          </cell>
          <cell r="D54" t="str">
            <v>A0003522L.GR</v>
          </cell>
          <cell r="E54" t="str">
            <v>EL090000045</v>
          </cell>
          <cell r="F54" t="str">
            <v>MP10100</v>
          </cell>
          <cell r="G54" t="str">
            <v>PRD+RES_AGR+SUP+USS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e.chatziantoniou@dei.com.gr;as.vlachou@dei.com.gr</v>
          </cell>
          <cell r="N54" t="str">
            <v>e.pantazis@dei.com.gr</v>
          </cell>
          <cell r="O54" t="str">
            <v>e.kouniaki@dei.com.gr;s.zygogianni@dei.com.gr;e.chatziantoniou@dei.com.gr;e.chatziantoniou@dei.com.gr;e.kouniaki@dei.com.gr;s.zygogianni@dei.com.gr</v>
          </cell>
          <cell r="P54" t="str">
            <v>r.sassun@dei.com.gr</v>
          </cell>
          <cell r="S54" t="str">
            <v>f.chouliaras@dei.com.gr; i.maris@dei.com.gr; p.balasi@dei.com.gr</v>
          </cell>
          <cell r="T54" t="str">
            <v>ev.angelopoulos@dei.com.gr;a.adamakos@dei.com.gr</v>
          </cell>
        </row>
        <row r="55">
          <cell r="A55" t="str">
            <v>PROTERGIA-ENERGY</v>
          </cell>
          <cell r="B55" t="str">
            <v>PROTERGIA ΑΝΩΝYΜΗ ΕTΑΙΡΕΙΑ ΠΡΟΜΗΘΕΙΑΣ ΚΑΙ ΕΜΠΟΡΙΑΣ</v>
          </cell>
          <cell r="C55" t="str">
            <v>29X100010001009T</v>
          </cell>
          <cell r="D55" t="str">
            <v>A00167256.GR</v>
          </cell>
          <cell r="E55" t="str">
            <v>EL998384130</v>
          </cell>
          <cell r="F55" t="str">
            <v>MP20002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ioannis.giannakopoulos@protergia.gr</v>
          </cell>
          <cell r="N55" t="str">
            <v>sofoklis.karapidakis@protergia.gr</v>
          </cell>
          <cell r="O55" t="str">
            <v>Dimitrios.Georgopoulos@protergia.gr;Dimitrios.Georgopoulos@protergia.gr</v>
          </cell>
          <cell r="S55" t="str">
            <v>Dimitrios.Georgopoulos@protergia.gr</v>
          </cell>
          <cell r="T55" t="str">
            <v>konstantinos.fatolas@mytilineos.gr;Dimosthenis.exarchos@protergia.gr;Evangelos.kapareliotis@mytilineos.gr</v>
          </cell>
        </row>
        <row r="56">
          <cell r="A56" t="str">
            <v>PROTERGIA_THER</v>
          </cell>
          <cell r="B56" t="str">
            <v>PROTERGIA ΘΕΡΜΟΗΛΕΚΤΡΙΚΗ ΑΝΩΝΥΜΗ ΕΤΑΙΡΕΙΑ</v>
          </cell>
          <cell r="C56" t="str">
            <v>29XPROTERGIA---7</v>
          </cell>
          <cell r="D56" t="str">
            <v>A00138950.GR</v>
          </cell>
          <cell r="E56" t="str">
            <v>EL998381789</v>
          </cell>
          <cell r="F56" t="str">
            <v>MP18402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omiros.vlachos@protergia.gr;Vasilios.Mavrakis@protergia.gr;vasilios.mavrakis@protergia.gr</v>
          </cell>
          <cell r="S56" t="str">
            <v>Vasilios.Mavrakis@protergia.gr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RENOPTIPOWER</v>
          </cell>
          <cell r="B57" t="str">
            <v>RENOPTIPOWER ΑΝΩΝΥΜΗ ΕΝΕΡΓΕΙΑΚΗ ΕΤΑΙΡΕΙΑ</v>
          </cell>
          <cell r="C57" t="str">
            <v>29X10001000100BP</v>
          </cell>
          <cell r="D57" t="str">
            <v>A00168709.GR</v>
          </cell>
          <cell r="E57" t="str">
            <v>EL801055780</v>
          </cell>
          <cell r="F57" t="str">
            <v>MP20102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gfakidis@eren.com.gr;nmela@eren.com.gr</v>
          </cell>
          <cell r="N57" t="str">
            <v>mmanolaki@renoptipower.gr;sdaggas@renoptipower.gr;gmilionis@renoptipower.gr</v>
          </cell>
          <cell r="O57" t="str">
            <v>mmanolaki@renoptipower.gr;sdaggas@renoptipower.gr;gmilionis@renoptipower.gr;mmanolaki@renoptipower.gr;gmilionis@renoptipower.gr;sdaggas@renoptipower.gr</v>
          </cell>
          <cell r="S57" t="str">
            <v>mmanolaki@renoptipower.gr;eprionisti@eren.com.gr</v>
          </cell>
          <cell r="T57" t="str">
            <v>sdaggas@renoptipower.gr;mmanolaki@renoptipower.gr;gmilionis@renoptipower.gr</v>
          </cell>
        </row>
        <row r="58">
          <cell r="A58" t="str">
            <v>SENTRADE</v>
          </cell>
          <cell r="B58" t="str">
            <v>SENTRADE Α.Ε.</v>
          </cell>
          <cell r="C58" t="str">
            <v>29XSTRENERGTRADA</v>
          </cell>
          <cell r="D58" t="str">
            <v>A0001278C.GR</v>
          </cell>
          <cell r="E58" t="str">
            <v>EL800491972</v>
          </cell>
          <cell r="F58" t="str">
            <v>MP16501</v>
          </cell>
          <cell r="G58" t="str">
            <v>TRD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ha@sentradesa.com</v>
          </cell>
          <cell r="N58" t="str">
            <v>mt@sentradesa.com</v>
          </cell>
          <cell r="O58" t="str">
            <v>ha@sentradesa.com;cg@sentradesa.com;gk@sentradesa.com;ha@sentradesa.com;cg@sentradesa.com;gk@sentradesa.com;mm@sentradesa.com</v>
          </cell>
          <cell r="S58" t="str">
            <v>trading@sentradesa.com;accounts@sentradesa.com</v>
          </cell>
          <cell r="T58" t="str">
            <v>it@sentradesa.com</v>
          </cell>
        </row>
        <row r="59">
          <cell r="A59" t="str">
            <v>SOLARENERGY</v>
          </cell>
          <cell r="B59" t="str">
            <v>SOLAR ENERGY</v>
          </cell>
          <cell r="C59" t="str">
            <v>29X1000100010034</v>
          </cell>
          <cell r="D59" t="str">
            <v>A00152588.GR</v>
          </cell>
          <cell r="E59" t="str">
            <v>EL998564072</v>
          </cell>
          <cell r="F59" t="str">
            <v>MP19302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pv@soumpasis.gr</v>
          </cell>
          <cell r="L59" t="str">
            <v>pv@soumpasis.gr</v>
          </cell>
          <cell r="N59" t="str">
            <v>vtasiou@soumpasis.gr;ksoum@soumpasis.gr</v>
          </cell>
          <cell r="O59" t="str">
            <v>vtasiou@soumpasis.gr;ksoum@soumpasis.gr;ksoum@soumpasis.gr;vtasiou@soumpasis.gr</v>
          </cell>
          <cell r="P59" t="str">
            <v>ksoum@soumpasis.gr;vtasiou@soumpasis.gr</v>
          </cell>
          <cell r="S59" t="str">
            <v>ksoum@soumpasis.gr;vtasiou@soumpasis.gr</v>
          </cell>
          <cell r="T59" t="str">
            <v>ksoum@soumpasis.gr;vtasiou@soumpasis.gr</v>
          </cell>
        </row>
        <row r="60">
          <cell r="A60" t="str">
            <v>STATKRAFT-DE1</v>
          </cell>
          <cell r="B60" t="str">
            <v>STATKRAFT MARKETS GmbH</v>
          </cell>
          <cell r="C60" t="str">
            <v>11XSTATKRAFT001N</v>
          </cell>
          <cell r="D60" t="str">
            <v>A00009146.DE</v>
          </cell>
          <cell r="E60" t="str">
            <v>DE204011192</v>
          </cell>
          <cell r="F60" t="str">
            <v>MP13001</v>
          </cell>
          <cell r="G60" t="str">
            <v>TRD</v>
          </cell>
          <cell r="H60" t="str">
            <v>YES</v>
          </cell>
          <cell r="I60" t="str">
            <v>NO</v>
          </cell>
          <cell r="J60" t="str">
            <v>EN</v>
          </cell>
          <cell r="K60" t="str">
            <v>plamen.popov@statkraft.de</v>
          </cell>
          <cell r="M60" t="str">
            <v>plamen.popov@statkraft.de</v>
          </cell>
          <cell r="N60" t="str">
            <v>marek.dal-canton@statkraft.com;mariia.pereverzeva@statkraft.com</v>
          </cell>
          <cell r="O60" t="str">
            <v>Michal.Greben@statkraft.com;ozan.sahin@statkraft.com;ozan.sahin@statkraft.com</v>
          </cell>
          <cell r="Q60" t="str">
            <v>ermela.hoxha@statkraft.com;Michal.Greben@statkraft.com</v>
          </cell>
          <cell r="R60" t="str">
            <v>ermela.hoxha@statkraft.com;Michal.Greben@statkraft.com</v>
          </cell>
          <cell r="T60" t="str">
            <v>Michal.Greben@statkraft.com;ozan.sahin@statkraft.com;support@statkraft.com</v>
          </cell>
        </row>
        <row r="61">
          <cell r="A61" t="str">
            <v>SUSAKI_POWER</v>
          </cell>
          <cell r="B61" t="str">
            <v>ΗΛΕΚΤΡΟΠΑΡΑΓΩΓΗ ΣΟΥΣΑΚΙΟΥ Α.Ε.</v>
          </cell>
          <cell r="C61" t="str">
            <v>29XSOUSAKIPOWERE</v>
          </cell>
          <cell r="D61" t="str">
            <v>A0004239B.GR</v>
          </cell>
          <cell r="E61" t="str">
            <v>EL998382909</v>
          </cell>
          <cell r="F61" t="str">
            <v>MP15101</v>
          </cell>
          <cell r="G61" t="str">
            <v>SUP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goikonomou@moh.gr</v>
          </cell>
          <cell r="M61" t="str">
            <v>goikonomou@moh.gr</v>
          </cell>
          <cell r="N61" t="str">
            <v>goikonomou@moh.gr</v>
          </cell>
          <cell r="O61" t="str">
            <v>goikonomou@moh.gr;goikonomou@moh.gr</v>
          </cell>
          <cell r="Q61" t="str">
            <v>goikonomou@moh.gr</v>
          </cell>
          <cell r="R61" t="str">
            <v>goikonomou@moh.gr</v>
          </cell>
          <cell r="S61" t="str">
            <v>goikonomou@moh.gr</v>
          </cell>
          <cell r="T61" t="str">
            <v>goikonomou@moh.gr</v>
          </cell>
        </row>
        <row r="62">
          <cell r="A62" t="str">
            <v>TERNA_ENERGY</v>
          </cell>
          <cell r="B62" t="str">
            <v>ΤΕΡΝΑ ΕΝΕΡΓΕΙΑΚΗ ΑΒΕΤΕ</v>
          </cell>
          <cell r="C62" t="str">
            <v>29XTERNAENEWIND4</v>
          </cell>
          <cell r="D62" t="str">
            <v>A0004374F.GR</v>
          </cell>
          <cell r="E62" t="str">
            <v>EL094006030</v>
          </cell>
          <cell r="F62" t="str">
            <v>MP10707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info@terna-energy.com;info@terna-energy.com</v>
          </cell>
          <cell r="L62" t="str">
            <v>info@terna-energy.com</v>
          </cell>
          <cell r="M62" t="str">
            <v>info@terna-energy.com;info@terna-energy.com</v>
          </cell>
          <cell r="N62" t="str">
            <v>agrigoroudis@terna-energy.com</v>
          </cell>
          <cell r="O62" t="str">
            <v>dmilionis@terna-energy.com;nskourli@terna-energy.com;pgalanis@terna-energy.com;nskourli@terna-energy.com</v>
          </cell>
          <cell r="T62" t="str">
            <v>dvlachogiannis@gekterna.com;dalexopoulos@gekterna.com</v>
          </cell>
        </row>
        <row r="63">
          <cell r="A63" t="str">
            <v>VIENER</v>
          </cell>
          <cell r="B63" t="str">
            <v>ΒΙΕΝΕΡ Α.Ε. ΕΝΕΡΓΕΙΑΚΕΣ ΕΠΙΧΕΙΡΗΣΕΙΣ ΑΝΩΝΥΜΗ ΕΤΑΙΡΕΙΑ</v>
          </cell>
          <cell r="C63" t="str">
            <v>29XVIENERENERGYC</v>
          </cell>
          <cell r="D63" t="str">
            <v>A00129157.GR</v>
          </cell>
          <cell r="E63" t="str">
            <v>EL998474460</v>
          </cell>
          <cell r="F63" t="str">
            <v>MP17901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ffouki@vienersa.gr</v>
          </cell>
          <cell r="L63" t="str">
            <v>cdaskalopoulou@vienersa.gr</v>
          </cell>
          <cell r="N63" t="str">
            <v>cdaskalopoulou@vienersa.gr</v>
          </cell>
          <cell r="O63" t="str">
            <v>mkalaitzakis@vienersa.gr;ffouki@vienersa.gr;amakrysopoulos@vienersa.gr;ffouki@vienersa.gr;mkalaitzakis@vienersa.gr;amakrysopoulos@vienersa.gr</v>
          </cell>
          <cell r="P63" t="str">
            <v>mkalaitzakis@vienersa.gr;cdaskalopoulou@vienersa.gr</v>
          </cell>
          <cell r="S63" t="str">
            <v>mkalaitzakis@vienersa.gr;cdaskalopoulou@vienersa.gr</v>
          </cell>
          <cell r="T63" t="str">
            <v>jkoulis@steelmet.vionet.gr</v>
          </cell>
        </row>
        <row r="64">
          <cell r="A64" t="str">
            <v>VIOLAR</v>
          </cell>
          <cell r="B64" t="str">
            <v>ΒΙΟΛΑΡ Α.Ε.</v>
          </cell>
          <cell r="C64" t="str">
            <v>29XVIOLARSA----O</v>
          </cell>
          <cell r="D64" t="str">
            <v>A00139536.GR</v>
          </cell>
          <cell r="E64" t="str">
            <v>EL094182684</v>
          </cell>
          <cell r="F64" t="str">
            <v>MP18602</v>
          </cell>
          <cell r="G64" t="str">
            <v>SUP+RES_PRD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pt@markoubros.com;pt@markoubros.com</v>
          </cell>
          <cell r="N64" t="str">
            <v>pt@markoubros.com</v>
          </cell>
          <cell r="O64" t="str">
            <v>pt@markoubros.com;pt@markoubros.com;pkm@markoubros.com</v>
          </cell>
          <cell r="S64" t="str">
            <v>pt@markoubros.com</v>
          </cell>
          <cell r="T64" t="str">
            <v>pkm@markoubros.com</v>
          </cell>
        </row>
        <row r="65">
          <cell r="A65" t="str">
            <v>VOLTERRA</v>
          </cell>
          <cell r="B65" t="str">
            <v>VOLTERRA Α.Ε.</v>
          </cell>
          <cell r="C65" t="str">
            <v>29XVOLTERRA--SAQ</v>
          </cell>
          <cell r="D65" t="str">
            <v>A00039950.GR</v>
          </cell>
          <cell r="E65" t="str">
            <v>EL998808439</v>
          </cell>
          <cell r="F65" t="str">
            <v>MP14301</v>
          </cell>
          <cell r="G65" t="str">
            <v>SUP+RES_AGR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ceo-office@volterra.gr</v>
          </cell>
          <cell r="L65" t="str">
            <v>ceo-office@volterra.gr</v>
          </cell>
          <cell r="N65" t="str">
            <v>nliouliou@volterra.gr</v>
          </cell>
          <cell r="O65" t="str">
            <v>ninabakara@volterra.gr;ninabakara@volterra.gr;ninabakara@volterra.gr;amitskini@volterra.gr;ipolitis@volterra.gr</v>
          </cell>
          <cell r="P65" t="str">
            <v>ipolitis@volterra.gr;ipolitis@volterra.gr</v>
          </cell>
          <cell r="S65" t="str">
            <v>ipolitis@volterra.gr;ninabakara@volterra.gr</v>
          </cell>
          <cell r="T65" t="str">
            <v>thellinas@volterra.gr</v>
          </cell>
        </row>
        <row r="66">
          <cell r="A66" t="str">
            <v>VOLTON</v>
          </cell>
          <cell r="B66" t="str">
            <v>VOLTON ΕΛΛΗΝΙΚΗ ΕΝΕΡΓΕΙΑΚΗ ΑΝΩΝΥΜΗ ΕΤΑΙΡΕΙΑ</v>
          </cell>
          <cell r="C66" t="str">
            <v>29XVOLTONAE----O</v>
          </cell>
          <cell r="D66" t="str">
            <v>A00132994.GR</v>
          </cell>
          <cell r="E66" t="str">
            <v>EL800750372</v>
          </cell>
          <cell r="F66" t="str">
            <v>MP18202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info@volton.gr;info@volton.gr;d.tsitos@volton.gr</v>
          </cell>
          <cell r="N66" t="str">
            <v>g.panagiotou@volton.gr</v>
          </cell>
          <cell r="O66" t="str">
            <v>g.panagiotou@volton.gr;k.pantziris@volton.gr;g.theleritis@volton.gr;g.panagiotou@volton.gr;k.pantziris@volton.gr;g.theleritis@volton.gr</v>
          </cell>
          <cell r="S66" t="str">
            <v>g.panagiotou@volton.gr;k.pantziris@volton.gr</v>
          </cell>
          <cell r="T66" t="str">
            <v>n.palaiologos@volton.gr;p.petridisoglou@volton.gr</v>
          </cell>
        </row>
        <row r="67">
          <cell r="A67" t="str">
            <v>WATT_AND_VOLT</v>
          </cell>
          <cell r="B67" t="str">
            <v>WATT AND VOLT A.E.</v>
          </cell>
          <cell r="C67" t="str">
            <v>29XBLACKPEARL--T</v>
          </cell>
          <cell r="D67" t="str">
            <v>A0003997W.GR</v>
          </cell>
          <cell r="E67" t="str">
            <v>EL998283692</v>
          </cell>
          <cell r="F67" t="str">
            <v>MP15001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anastasios@watt-volt.gr</v>
          </cell>
          <cell r="L67" t="str">
            <v>anastasios@watt-volt.gr</v>
          </cell>
          <cell r="N67" t="str">
            <v>n.xanthi@watt-volt.gr</v>
          </cell>
          <cell r="O67" t="str">
            <v>g.makridakis@watt-volt.gr;k.daskalou@watt-volt.gr;m.piacha@watt-volt.gr;v.mavrogenis@watt-volt.gr;k.daskalou@watt-volt.gr;g.makridakis@watt-volt.gr;v.mavrogenis@watt-volt.gr;m.piacha@watt-volt.gr</v>
          </cell>
          <cell r="P67" t="str">
            <v>g.makridakis@watt-volt.gr;k.daskalou@watt-volt.gr;m.piacha@watt-volt.gr;v.mavrogenis@watt-volt.gr</v>
          </cell>
          <cell r="S67" t="str">
            <v>g.makridakis@watt-volt.gr;k.daskalou@watt-volt.gr</v>
          </cell>
          <cell r="T67" t="str">
            <v>k.petrou@watt-volt.gr</v>
          </cell>
        </row>
        <row r="68">
          <cell r="A68" t="str">
            <v>WOOTIS</v>
          </cell>
          <cell r="B68" t="str">
            <v>ΒΟΩΤΗΣ - ΑΝΑΝΕΩΣΙΜΕΣ ΠΗΓΕΣ ΕΝΕΡΓΕΙΑΣ ΑΝΩΝΥΜΗ ΕΤΑΙΡΕΙΑ</v>
          </cell>
          <cell r="C68" t="str">
            <v>29X10001000100DL</v>
          </cell>
          <cell r="D68" t="str">
            <v>A0017056E.GR</v>
          </cell>
          <cell r="E68" t="str">
            <v>EL998697993</v>
          </cell>
          <cell r="F68" t="str">
            <v>MP20302</v>
          </cell>
          <cell r="G68" t="str">
            <v>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papatheodorou@wootis.gr</v>
          </cell>
          <cell r="N68" t="str">
            <v>papatheodorou@wootis.gr</v>
          </cell>
          <cell r="O68" t="str">
            <v>papatheodorou@wootis.gr;michas@wootis.gr;kampili@wootis.gr;kampili@wootis.gr;michas@wootis.gr;papatheodorou@wootis.gr</v>
          </cell>
          <cell r="S68" t="str">
            <v>papatheodorou@wootis.gr;michas@wootis.gr</v>
          </cell>
          <cell r="T68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41" sqref="A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44216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138</v>
      </c>
      <c r="C4" s="18">
        <v>74</v>
      </c>
      <c r="D4" s="18">
        <v>74</v>
      </c>
      <c r="E4" s="18">
        <v>73</v>
      </c>
      <c r="F4" s="18">
        <v>54</v>
      </c>
      <c r="G4" s="18">
        <v>54</v>
      </c>
      <c r="H4" s="18">
        <v>54</v>
      </c>
      <c r="I4" s="18">
        <v>65</v>
      </c>
      <c r="J4" s="18">
        <v>121</v>
      </c>
      <c r="K4" s="18">
        <v>142</v>
      </c>
      <c r="L4" s="18">
        <v>143</v>
      </c>
      <c r="M4" s="18">
        <v>145</v>
      </c>
      <c r="N4" s="18">
        <v>146</v>
      </c>
      <c r="O4" s="18">
        <v>145</v>
      </c>
      <c r="P4" s="18">
        <v>131</v>
      </c>
      <c r="Q4" s="18">
        <v>125</v>
      </c>
      <c r="R4" s="18">
        <v>101</v>
      </c>
      <c r="S4" s="18">
        <v>101</v>
      </c>
      <c r="T4" s="18">
        <v>101</v>
      </c>
      <c r="U4" s="18">
        <v>100</v>
      </c>
      <c r="V4" s="18">
        <v>101</v>
      </c>
      <c r="W4" s="18">
        <v>106</v>
      </c>
      <c r="X4" s="18">
        <v>121</v>
      </c>
      <c r="Y4" s="18">
        <v>117</v>
      </c>
      <c r="Z4" s="19"/>
      <c r="AA4" s="20">
        <f>SUM(B4:Z4)</f>
        <v>2532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253</v>
      </c>
      <c r="C7" s="18">
        <v>253</v>
      </c>
      <c r="D7" s="18">
        <v>244</v>
      </c>
      <c r="E7" s="18">
        <v>264</v>
      </c>
      <c r="F7" s="18">
        <v>264</v>
      </c>
      <c r="G7" s="18">
        <v>244</v>
      </c>
      <c r="H7" s="18">
        <v>259</v>
      </c>
      <c r="I7" s="18">
        <v>283</v>
      </c>
      <c r="J7" s="18">
        <v>252</v>
      </c>
      <c r="K7" s="18">
        <v>228</v>
      </c>
      <c r="L7" s="18">
        <v>226</v>
      </c>
      <c r="M7" s="18">
        <v>219</v>
      </c>
      <c r="N7" s="18">
        <v>219</v>
      </c>
      <c r="O7" s="18">
        <v>219</v>
      </c>
      <c r="P7" s="18">
        <v>219</v>
      </c>
      <c r="Q7" s="18">
        <v>267</v>
      </c>
      <c r="R7" s="18">
        <v>357</v>
      </c>
      <c r="S7" s="18">
        <v>359</v>
      </c>
      <c r="T7" s="18">
        <v>364</v>
      </c>
      <c r="U7" s="18">
        <v>364</v>
      </c>
      <c r="V7" s="18">
        <v>303</v>
      </c>
      <c r="W7" s="18">
        <v>229</v>
      </c>
      <c r="X7" s="18">
        <v>219</v>
      </c>
      <c r="Y7" s="18">
        <v>272</v>
      </c>
      <c r="Z7" s="19"/>
      <c r="AA7" s="20">
        <f>SUM(B7:Z7)</f>
        <v>6380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10</v>
      </c>
      <c r="C25" s="72">
        <v>10</v>
      </c>
      <c r="D25" s="72">
        <v>10</v>
      </c>
      <c r="E25" s="72">
        <v>10</v>
      </c>
      <c r="F25" s="72">
        <v>10</v>
      </c>
      <c r="G25" s="72">
        <v>10</v>
      </c>
      <c r="H25" s="72">
        <v>10</v>
      </c>
      <c r="I25" s="72">
        <v>34</v>
      </c>
      <c r="J25" s="72">
        <v>34</v>
      </c>
      <c r="K25" s="72">
        <v>10</v>
      </c>
      <c r="L25" s="72">
        <v>10</v>
      </c>
      <c r="M25" s="72">
        <v>10</v>
      </c>
      <c r="N25" s="72">
        <v>10</v>
      </c>
      <c r="O25" s="72">
        <v>10</v>
      </c>
      <c r="P25" s="72">
        <v>10</v>
      </c>
      <c r="Q25" s="72">
        <v>10</v>
      </c>
      <c r="R25" s="72">
        <v>90</v>
      </c>
      <c r="S25" s="72">
        <v>92</v>
      </c>
      <c r="T25" s="72">
        <v>92</v>
      </c>
      <c r="U25" s="72">
        <v>92</v>
      </c>
      <c r="V25" s="72">
        <v>36</v>
      </c>
      <c r="W25" s="72">
        <v>10</v>
      </c>
      <c r="X25" s="72">
        <v>10</v>
      </c>
      <c r="Y25" s="72">
        <v>10</v>
      </c>
      <c r="Z25" s="73"/>
      <c r="AA25" s="59">
        <f>SUM(B25:Z25)</f>
        <v>640</v>
      </c>
    </row>
    <row r="26" spans="1:27" ht="20.100000000000001" customHeight="1" x14ac:dyDescent="0.2">
      <c r="A26" s="74" t="s">
        <v>21</v>
      </c>
      <c r="B26" s="75">
        <v>60</v>
      </c>
      <c r="C26" s="76">
        <v>60</v>
      </c>
      <c r="D26" s="76">
        <v>60</v>
      </c>
      <c r="E26" s="76">
        <v>60</v>
      </c>
      <c r="F26" s="76">
        <v>60</v>
      </c>
      <c r="G26" s="76">
        <v>60</v>
      </c>
      <c r="H26" s="76">
        <v>55</v>
      </c>
      <c r="I26" s="76">
        <v>55</v>
      </c>
      <c r="J26" s="76">
        <v>55</v>
      </c>
      <c r="K26" s="76">
        <v>55</v>
      </c>
      <c r="L26" s="76">
        <v>55</v>
      </c>
      <c r="M26" s="76">
        <v>55</v>
      </c>
      <c r="N26" s="76">
        <v>55</v>
      </c>
      <c r="O26" s="76">
        <v>55</v>
      </c>
      <c r="P26" s="76">
        <v>55</v>
      </c>
      <c r="Q26" s="76">
        <v>55</v>
      </c>
      <c r="R26" s="76">
        <v>65</v>
      </c>
      <c r="S26" s="76">
        <v>65</v>
      </c>
      <c r="T26" s="76">
        <v>65</v>
      </c>
      <c r="U26" s="76">
        <v>65</v>
      </c>
      <c r="V26" s="76">
        <v>65</v>
      </c>
      <c r="W26" s="76">
        <v>65</v>
      </c>
      <c r="X26" s="76">
        <v>55</v>
      </c>
      <c r="Y26" s="76">
        <v>55</v>
      </c>
      <c r="Z26" s="77"/>
      <c r="AA26" s="64">
        <f>SUM(B26:Z26)</f>
        <v>1410</v>
      </c>
    </row>
    <row r="27" spans="1:27" ht="20.100000000000001" customHeight="1" x14ac:dyDescent="0.2">
      <c r="A27" s="74" t="s">
        <v>22</v>
      </c>
      <c r="B27" s="75">
        <v>134</v>
      </c>
      <c r="C27" s="76">
        <v>134</v>
      </c>
      <c r="D27" s="76">
        <v>125</v>
      </c>
      <c r="E27" s="76">
        <v>145</v>
      </c>
      <c r="F27" s="76">
        <v>145</v>
      </c>
      <c r="G27" s="76">
        <v>125</v>
      </c>
      <c r="H27" s="76">
        <v>145</v>
      </c>
      <c r="I27" s="76">
        <v>145</v>
      </c>
      <c r="J27" s="76">
        <v>114</v>
      </c>
      <c r="K27" s="76">
        <v>114</v>
      </c>
      <c r="L27" s="76">
        <v>112</v>
      </c>
      <c r="M27" s="76">
        <v>105</v>
      </c>
      <c r="N27" s="76">
        <v>105</v>
      </c>
      <c r="O27" s="76">
        <v>105</v>
      </c>
      <c r="P27" s="76">
        <v>105</v>
      </c>
      <c r="Q27" s="76">
        <v>153</v>
      </c>
      <c r="R27" s="76">
        <v>153</v>
      </c>
      <c r="S27" s="76">
        <v>153</v>
      </c>
      <c r="T27" s="76">
        <v>158</v>
      </c>
      <c r="U27" s="76">
        <v>158</v>
      </c>
      <c r="V27" s="76">
        <v>153</v>
      </c>
      <c r="W27" s="76">
        <v>105</v>
      </c>
      <c r="X27" s="76">
        <v>105</v>
      </c>
      <c r="Y27" s="76">
        <v>158</v>
      </c>
      <c r="Z27" s="77"/>
      <c r="AA27" s="64">
        <f>SUM(B27:Z27)</f>
        <v>3154</v>
      </c>
    </row>
    <row r="28" spans="1:27" ht="20.100000000000001" customHeight="1" x14ac:dyDescent="0.2">
      <c r="A28" s="74" t="s">
        <v>23</v>
      </c>
      <c r="B28" s="75">
        <v>24</v>
      </c>
      <c r="C28" s="76">
        <v>24</v>
      </c>
      <c r="D28" s="76">
        <v>24</v>
      </c>
      <c r="E28" s="76">
        <v>24</v>
      </c>
      <c r="F28" s="76">
        <v>24</v>
      </c>
      <c r="G28" s="76">
        <v>24</v>
      </c>
      <c r="H28" s="76">
        <v>24</v>
      </c>
      <c r="I28" s="76">
        <v>24</v>
      </c>
      <c r="J28" s="76">
        <v>24</v>
      </c>
      <c r="K28" s="76">
        <v>24</v>
      </c>
      <c r="L28" s="76">
        <v>24</v>
      </c>
      <c r="M28" s="76">
        <v>24</v>
      </c>
      <c r="N28" s="76">
        <v>24</v>
      </c>
      <c r="O28" s="76">
        <v>24</v>
      </c>
      <c r="P28" s="76">
        <v>24</v>
      </c>
      <c r="Q28" s="76">
        <v>24</v>
      </c>
      <c r="R28" s="76">
        <v>24</v>
      </c>
      <c r="S28" s="76">
        <v>24</v>
      </c>
      <c r="T28" s="76">
        <v>24</v>
      </c>
      <c r="U28" s="76">
        <v>24</v>
      </c>
      <c r="V28" s="76">
        <v>24</v>
      </c>
      <c r="W28" s="76">
        <v>24</v>
      </c>
      <c r="X28" s="76">
        <v>24</v>
      </c>
      <c r="Y28" s="76">
        <v>24</v>
      </c>
      <c r="Z28" s="77"/>
      <c r="AA28" s="64">
        <f>SUM(B28:Z28)</f>
        <v>576</v>
      </c>
    </row>
    <row r="29" spans="1:27" ht="20.100000000000001" customHeight="1" x14ac:dyDescent="0.2">
      <c r="A29" s="74" t="s">
        <v>24</v>
      </c>
      <c r="B29" s="75">
        <v>25</v>
      </c>
      <c r="C29" s="76">
        <v>25</v>
      </c>
      <c r="D29" s="76">
        <v>25</v>
      </c>
      <c r="E29" s="76">
        <v>25</v>
      </c>
      <c r="F29" s="76">
        <v>25</v>
      </c>
      <c r="G29" s="76">
        <v>25</v>
      </c>
      <c r="H29" s="76">
        <v>25</v>
      </c>
      <c r="I29" s="76">
        <v>25</v>
      </c>
      <c r="J29" s="76">
        <v>25</v>
      </c>
      <c r="K29" s="76">
        <v>25</v>
      </c>
      <c r="L29" s="76">
        <v>25</v>
      </c>
      <c r="M29" s="76">
        <v>25</v>
      </c>
      <c r="N29" s="76">
        <v>25</v>
      </c>
      <c r="O29" s="76">
        <v>25</v>
      </c>
      <c r="P29" s="76">
        <v>25</v>
      </c>
      <c r="Q29" s="76">
        <v>25</v>
      </c>
      <c r="R29" s="76">
        <v>25</v>
      </c>
      <c r="S29" s="76">
        <v>25</v>
      </c>
      <c r="T29" s="76">
        <v>25</v>
      </c>
      <c r="U29" s="76">
        <v>25</v>
      </c>
      <c r="V29" s="76">
        <v>25</v>
      </c>
      <c r="W29" s="76">
        <v>25</v>
      </c>
      <c r="X29" s="76">
        <v>25</v>
      </c>
      <c r="Y29" s="76">
        <v>25</v>
      </c>
      <c r="Z29" s="77"/>
      <c r="AA29" s="64">
        <f>SUM(B29:Z29)</f>
        <v>600</v>
      </c>
    </row>
    <row r="30" spans="1:27" ht="30" customHeight="1" thickBot="1" x14ac:dyDescent="0.25">
      <c r="A30" s="46" t="s">
        <v>25</v>
      </c>
      <c r="B30" s="47">
        <f>SUM(B25:B29)</f>
        <v>253</v>
      </c>
      <c r="C30" s="48">
        <f t="shared" ref="C30:AA30" si="2">SUM(C25:C29)</f>
        <v>253</v>
      </c>
      <c r="D30" s="48">
        <f t="shared" si="2"/>
        <v>244</v>
      </c>
      <c r="E30" s="48">
        <f t="shared" si="2"/>
        <v>264</v>
      </c>
      <c r="F30" s="48">
        <f t="shared" si="2"/>
        <v>264</v>
      </c>
      <c r="G30" s="48">
        <f t="shared" si="2"/>
        <v>244</v>
      </c>
      <c r="H30" s="48">
        <f t="shared" si="2"/>
        <v>259</v>
      </c>
      <c r="I30" s="48">
        <f t="shared" si="2"/>
        <v>283</v>
      </c>
      <c r="J30" s="48">
        <f t="shared" si="2"/>
        <v>252</v>
      </c>
      <c r="K30" s="48">
        <f t="shared" si="2"/>
        <v>228</v>
      </c>
      <c r="L30" s="48">
        <f t="shared" si="2"/>
        <v>226</v>
      </c>
      <c r="M30" s="48">
        <f t="shared" si="2"/>
        <v>219</v>
      </c>
      <c r="N30" s="48">
        <f t="shared" si="2"/>
        <v>219</v>
      </c>
      <c r="O30" s="48">
        <f t="shared" si="2"/>
        <v>219</v>
      </c>
      <c r="P30" s="48">
        <f t="shared" si="2"/>
        <v>219</v>
      </c>
      <c r="Q30" s="48">
        <f t="shared" si="2"/>
        <v>267</v>
      </c>
      <c r="R30" s="48">
        <f t="shared" si="2"/>
        <v>357</v>
      </c>
      <c r="S30" s="48">
        <f t="shared" si="2"/>
        <v>359</v>
      </c>
      <c r="T30" s="48">
        <f t="shared" si="2"/>
        <v>364</v>
      </c>
      <c r="U30" s="48">
        <f t="shared" si="2"/>
        <v>364</v>
      </c>
      <c r="V30" s="48">
        <f t="shared" si="2"/>
        <v>303</v>
      </c>
      <c r="W30" s="48">
        <f t="shared" si="2"/>
        <v>229</v>
      </c>
      <c r="X30" s="48">
        <f t="shared" si="2"/>
        <v>219</v>
      </c>
      <c r="Y30" s="48">
        <f t="shared" si="2"/>
        <v>272</v>
      </c>
      <c r="Z30" s="49">
        <f t="shared" si="2"/>
        <v>0</v>
      </c>
      <c r="AA30" s="50">
        <f t="shared" si="2"/>
        <v>6380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56</v>
      </c>
      <c r="C32" s="78">
        <v>56</v>
      </c>
      <c r="D32" s="78">
        <v>56</v>
      </c>
      <c r="E32" s="78">
        <v>55</v>
      </c>
      <c r="F32" s="78">
        <v>36</v>
      </c>
      <c r="G32" s="78">
        <v>36</v>
      </c>
      <c r="H32" s="78">
        <v>36</v>
      </c>
      <c r="I32" s="78">
        <v>33</v>
      </c>
      <c r="J32" s="78">
        <v>34</v>
      </c>
      <c r="K32" s="78">
        <v>35</v>
      </c>
      <c r="L32" s="78">
        <v>36</v>
      </c>
      <c r="M32" s="78">
        <v>35</v>
      </c>
      <c r="N32" s="78">
        <v>36</v>
      </c>
      <c r="O32" s="78">
        <v>35</v>
      </c>
      <c r="P32" s="78">
        <v>21</v>
      </c>
      <c r="Q32" s="78">
        <v>18</v>
      </c>
      <c r="R32" s="78">
        <v>19</v>
      </c>
      <c r="S32" s="78">
        <v>19</v>
      </c>
      <c r="T32" s="78">
        <v>19</v>
      </c>
      <c r="U32" s="78">
        <v>18</v>
      </c>
      <c r="V32" s="78">
        <v>19</v>
      </c>
      <c r="W32" s="78">
        <v>21</v>
      </c>
      <c r="X32" s="78">
        <v>36</v>
      </c>
      <c r="Y32" s="79">
        <v>35</v>
      </c>
      <c r="Z32" s="73"/>
      <c r="AA32" s="59">
        <f>SUM(B32:Z32)</f>
        <v>800</v>
      </c>
    </row>
    <row r="33" spans="1:27" ht="20.100000000000001" customHeight="1" x14ac:dyDescent="0.2">
      <c r="A33" s="74" t="s">
        <v>28</v>
      </c>
      <c r="B33" s="75">
        <v>67</v>
      </c>
      <c r="C33" s="76">
        <v>3</v>
      </c>
      <c r="D33" s="76"/>
      <c r="E33" s="76"/>
      <c r="F33" s="76"/>
      <c r="G33" s="76"/>
      <c r="H33" s="76"/>
      <c r="I33" s="76">
        <v>14</v>
      </c>
      <c r="J33" s="76">
        <v>72</v>
      </c>
      <c r="K33" s="76">
        <v>82</v>
      </c>
      <c r="L33" s="76">
        <v>82</v>
      </c>
      <c r="M33" s="76">
        <v>82</v>
      </c>
      <c r="N33" s="76">
        <v>82</v>
      </c>
      <c r="O33" s="76">
        <v>82</v>
      </c>
      <c r="P33" s="76">
        <v>82</v>
      </c>
      <c r="Q33" s="76">
        <v>82</v>
      </c>
      <c r="R33" s="76">
        <v>67</v>
      </c>
      <c r="S33" s="76">
        <v>67</v>
      </c>
      <c r="T33" s="76">
        <v>67</v>
      </c>
      <c r="U33" s="76">
        <v>67</v>
      </c>
      <c r="V33" s="76">
        <v>67</v>
      </c>
      <c r="W33" s="76">
        <v>67</v>
      </c>
      <c r="X33" s="76">
        <v>67</v>
      </c>
      <c r="Y33" s="80">
        <v>67</v>
      </c>
      <c r="Z33" s="77"/>
      <c r="AA33" s="64">
        <f>SUM(B33:Z33)</f>
        <v>1266</v>
      </c>
    </row>
    <row r="34" spans="1:27" ht="20.100000000000001" customHeight="1" x14ac:dyDescent="0.2">
      <c r="A34" s="74" t="s">
        <v>29</v>
      </c>
      <c r="B34" s="75"/>
      <c r="C34" s="76"/>
      <c r="D34" s="76">
        <v>3</v>
      </c>
      <c r="E34" s="76">
        <v>3</v>
      </c>
      <c r="F34" s="76">
        <v>3</v>
      </c>
      <c r="G34" s="76">
        <v>3</v>
      </c>
      <c r="H34" s="76">
        <v>3</v>
      </c>
      <c r="I34" s="76">
        <v>3</v>
      </c>
      <c r="J34" s="76"/>
      <c r="K34" s="76">
        <v>10</v>
      </c>
      <c r="L34" s="76">
        <v>10</v>
      </c>
      <c r="M34" s="76">
        <v>13</v>
      </c>
      <c r="N34" s="76">
        <v>13</v>
      </c>
      <c r="O34" s="76">
        <v>13</v>
      </c>
      <c r="P34" s="76">
        <v>13</v>
      </c>
      <c r="Q34" s="76">
        <v>10</v>
      </c>
      <c r="R34" s="76"/>
      <c r="S34" s="76"/>
      <c r="T34" s="76"/>
      <c r="U34" s="76"/>
      <c r="V34" s="76"/>
      <c r="W34" s="76">
        <v>3</v>
      </c>
      <c r="X34" s="76">
        <v>3</v>
      </c>
      <c r="Y34" s="80"/>
      <c r="Z34" s="77"/>
      <c r="AA34" s="64">
        <f>SUM(B34:Z34)</f>
        <v>106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>
        <v>15</v>
      </c>
      <c r="C36" s="81">
        <v>15</v>
      </c>
      <c r="D36" s="81">
        <v>15</v>
      </c>
      <c r="E36" s="81">
        <v>15</v>
      </c>
      <c r="F36" s="81">
        <v>15</v>
      </c>
      <c r="G36" s="81">
        <v>15</v>
      </c>
      <c r="H36" s="81">
        <v>15</v>
      </c>
      <c r="I36" s="81">
        <v>15</v>
      </c>
      <c r="J36" s="81">
        <v>15</v>
      </c>
      <c r="K36" s="81">
        <v>15</v>
      </c>
      <c r="L36" s="81">
        <v>15</v>
      </c>
      <c r="M36" s="81">
        <v>15</v>
      </c>
      <c r="N36" s="81">
        <v>15</v>
      </c>
      <c r="O36" s="81">
        <v>15</v>
      </c>
      <c r="P36" s="81">
        <v>15</v>
      </c>
      <c r="Q36" s="81">
        <v>15</v>
      </c>
      <c r="R36" s="81">
        <v>15</v>
      </c>
      <c r="S36" s="81">
        <v>15</v>
      </c>
      <c r="T36" s="81">
        <v>15</v>
      </c>
      <c r="U36" s="81">
        <v>15</v>
      </c>
      <c r="V36" s="76">
        <v>15</v>
      </c>
      <c r="W36" s="81">
        <v>15</v>
      </c>
      <c r="X36" s="81">
        <v>15</v>
      </c>
      <c r="Y36" s="81">
        <v>15</v>
      </c>
      <c r="Z36" s="77"/>
      <c r="AA36" s="64">
        <f>SUM(B36:Z36)</f>
        <v>360</v>
      </c>
    </row>
    <row r="37" spans="1:27" ht="30" customHeight="1" thickBot="1" x14ac:dyDescent="0.25">
      <c r="A37" s="46" t="s">
        <v>32</v>
      </c>
      <c r="B37" s="47">
        <f>SUM(B32:B36)</f>
        <v>138</v>
      </c>
      <c r="C37" s="48">
        <f t="shared" ref="C37:AA37" si="3">SUM(C32:C36)</f>
        <v>74</v>
      </c>
      <c r="D37" s="48">
        <f t="shared" si="3"/>
        <v>74</v>
      </c>
      <c r="E37" s="48">
        <f t="shared" si="3"/>
        <v>73</v>
      </c>
      <c r="F37" s="48">
        <f t="shared" si="3"/>
        <v>54</v>
      </c>
      <c r="G37" s="48">
        <f t="shared" si="3"/>
        <v>54</v>
      </c>
      <c r="H37" s="48">
        <f t="shared" si="3"/>
        <v>54</v>
      </c>
      <c r="I37" s="48">
        <f t="shared" si="3"/>
        <v>65</v>
      </c>
      <c r="J37" s="48">
        <f t="shared" si="3"/>
        <v>121</v>
      </c>
      <c r="K37" s="48">
        <f t="shared" si="3"/>
        <v>142</v>
      </c>
      <c r="L37" s="48">
        <f t="shared" si="3"/>
        <v>143</v>
      </c>
      <c r="M37" s="48">
        <f t="shared" si="3"/>
        <v>145</v>
      </c>
      <c r="N37" s="48">
        <f t="shared" si="3"/>
        <v>146</v>
      </c>
      <c r="O37" s="48">
        <f t="shared" si="3"/>
        <v>145</v>
      </c>
      <c r="P37" s="48">
        <f t="shared" si="3"/>
        <v>131</v>
      </c>
      <c r="Q37" s="48">
        <f t="shared" si="3"/>
        <v>125</v>
      </c>
      <c r="R37" s="48">
        <f t="shared" si="3"/>
        <v>101</v>
      </c>
      <c r="S37" s="48">
        <f t="shared" si="3"/>
        <v>101</v>
      </c>
      <c r="T37" s="48">
        <f t="shared" si="3"/>
        <v>101</v>
      </c>
      <c r="U37" s="48">
        <f t="shared" si="3"/>
        <v>100</v>
      </c>
      <c r="V37" s="48">
        <f t="shared" si="3"/>
        <v>101</v>
      </c>
      <c r="W37" s="48">
        <f t="shared" si="3"/>
        <v>106</v>
      </c>
      <c r="X37" s="48">
        <f t="shared" si="3"/>
        <v>121</v>
      </c>
      <c r="Y37" s="48">
        <f t="shared" si="3"/>
        <v>117</v>
      </c>
      <c r="Z37" s="49">
        <f t="shared" si="3"/>
        <v>0</v>
      </c>
      <c r="AA37" s="50">
        <f t="shared" si="3"/>
        <v>2532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2021-01-19T08:31:30Z</dcterms:created>
  <dcterms:modified xsi:type="dcterms:W3CDTF">2021-01-19T08:31:30Z</dcterms:modified>
</cp:coreProperties>
</file>