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[1]SPOT_Orders_OverView_01!$A$21:$A$34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<sst xmlns="http://schemas.openxmlformats.org/spreadsheetml/2006/main" count="38" uniqueCount="33">
  <si>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</si>
  <si>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17/01/2021 10:30:51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</si>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</sst>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44214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44214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60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590.99999999999989</v>
          </cell>
        </row>
        <row r="31">
          <cell r="C31">
            <v>1.98</v>
          </cell>
        </row>
        <row r="32">
          <cell r="C32">
            <v>4.2479999999999993</v>
          </cell>
        </row>
        <row r="33">
          <cell r="C33">
            <v>15.033000000000001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3.9300000000000006</v>
          </cell>
        </row>
        <row r="39">
          <cell r="C39">
            <v>27.135000000000005</v>
          </cell>
        </row>
        <row r="40">
          <cell r="C40">
            <v>580.26199999999994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60.933999999999997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86.01</v>
          </cell>
          <cell r="C7">
            <v>86</v>
          </cell>
          <cell r="D7">
            <v>70.12</v>
          </cell>
          <cell r="E7">
            <v>62.22</v>
          </cell>
          <cell r="F7">
            <v>48.25</v>
          </cell>
          <cell r="G7">
            <v>35.729999999999997</v>
          </cell>
          <cell r="H7">
            <v>37.97</v>
          </cell>
          <cell r="I7">
            <v>69.38</v>
          </cell>
          <cell r="J7">
            <v>54.3</v>
          </cell>
          <cell r="K7">
            <v>57.88</v>
          </cell>
          <cell r="L7">
            <v>60.81</v>
          </cell>
          <cell r="M7">
            <v>60.11</v>
          </cell>
          <cell r="N7">
            <v>59.8</v>
          </cell>
          <cell r="O7">
            <v>97.01</v>
          </cell>
          <cell r="P7">
            <v>97.77</v>
          </cell>
          <cell r="Q7">
            <v>60.58</v>
          </cell>
          <cell r="R7">
            <v>62.25</v>
          </cell>
          <cell r="S7">
            <v>58.01</v>
          </cell>
          <cell r="T7">
            <v>93.25</v>
          </cell>
          <cell r="U7">
            <v>95.27</v>
          </cell>
          <cell r="V7">
            <v>72.010000000000005</v>
          </cell>
          <cell r="W7">
            <v>65</v>
          </cell>
          <cell r="X7">
            <v>60.48</v>
          </cell>
          <cell r="Y7">
            <v>110.99</v>
          </cell>
        </row>
        <row r="30"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</row>
        <row r="31"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</row>
        <row r="59">
          <cell r="B59">
            <v>21.745999999999999</v>
          </cell>
          <cell r="C59">
            <v>18.346999999999998</v>
          </cell>
          <cell r="D59">
            <v>18.135999999999999</v>
          </cell>
          <cell r="E59">
            <v>21.687000000000001</v>
          </cell>
          <cell r="F59">
            <v>23.766000000000002</v>
          </cell>
          <cell r="G59">
            <v>28.115000000000002</v>
          </cell>
          <cell r="H59">
            <v>30.131</v>
          </cell>
          <cell r="I59">
            <v>32.006999999999998</v>
          </cell>
          <cell r="J59">
            <v>42.849999999999994</v>
          </cell>
          <cell r="K59">
            <v>42.311999999999998</v>
          </cell>
          <cell r="L59">
            <v>50.117000000000004</v>
          </cell>
          <cell r="M59">
            <v>52.106999999999992</v>
          </cell>
          <cell r="N59">
            <v>48.811</v>
          </cell>
          <cell r="O59">
            <v>29.037000000000003</v>
          </cell>
          <cell r="P59">
            <v>21.762999999999998</v>
          </cell>
          <cell r="Q59">
            <v>18.677999999999997</v>
          </cell>
          <cell r="R59">
            <v>9.8349999999999991</v>
          </cell>
          <cell r="S59">
            <v>3.0920000000000001</v>
          </cell>
          <cell r="T59">
            <v>8.125</v>
          </cell>
          <cell r="U59">
            <v>21.409999999999997</v>
          </cell>
          <cell r="V59">
            <v>15.119</v>
          </cell>
          <cell r="W59">
            <v>9.7080000000000002</v>
          </cell>
          <cell r="X59">
            <v>9.6950000000000003</v>
          </cell>
          <cell r="Y59">
            <v>14.406000000000001</v>
          </cell>
        </row>
        <row r="64">
          <cell r="Y64">
            <v>1.98</v>
          </cell>
        </row>
        <row r="65">
          <cell r="S65">
            <v>0.83599999999999997</v>
          </cell>
          <cell r="V65">
            <v>0.83799999999999997</v>
          </cell>
          <cell r="W65">
            <v>0.85699999999999998</v>
          </cell>
          <cell r="X65">
            <v>0.86099999999999999</v>
          </cell>
          <cell r="Y65">
            <v>0.85599999999999998</v>
          </cell>
        </row>
        <row r="66">
          <cell r="R66">
            <v>0.751</v>
          </cell>
          <cell r="S66">
            <v>4.7610000000000001</v>
          </cell>
          <cell r="V66">
            <v>2.46</v>
          </cell>
          <cell r="W66">
            <v>3.5</v>
          </cell>
          <cell r="X66">
            <v>3.2280000000000002</v>
          </cell>
          <cell r="Y66">
            <v>0.33300000000000002</v>
          </cell>
        </row>
      </sheetData>
      <sheetData sheetId="17">
        <row r="59">
          <cell r="B59">
            <v>3.137</v>
          </cell>
          <cell r="C59">
            <v>2.056</v>
          </cell>
          <cell r="D59">
            <v>3.589</v>
          </cell>
          <cell r="E59">
            <v>4.99</v>
          </cell>
          <cell r="F59">
            <v>4.5</v>
          </cell>
          <cell r="G59">
            <v>4.9390000000000001</v>
          </cell>
          <cell r="H59">
            <v>4.7729999999999997</v>
          </cell>
          <cell r="I59">
            <v>2.5939999999999999</v>
          </cell>
          <cell r="J59">
            <v>1.4029999999999998</v>
          </cell>
          <cell r="K59">
            <v>0.318</v>
          </cell>
          <cell r="L59">
            <v>1.8410000000000002</v>
          </cell>
          <cell r="M59">
            <v>2.6229999999999998</v>
          </cell>
          <cell r="N59">
            <v>3.1850000000000001</v>
          </cell>
          <cell r="O59">
            <v>2.1999999999999999E-2</v>
          </cell>
          <cell r="Q59">
            <v>3.14</v>
          </cell>
          <cell r="R59">
            <v>3.5150000000000001</v>
          </cell>
          <cell r="S59">
            <v>6.0279999999999996</v>
          </cell>
          <cell r="T59">
            <v>1.659</v>
          </cell>
          <cell r="U59">
            <v>1.83</v>
          </cell>
          <cell r="V59">
            <v>1.92</v>
          </cell>
          <cell r="W59">
            <v>0.65</v>
          </cell>
          <cell r="X59">
            <v>2.222</v>
          </cell>
        </row>
        <row r="64">
          <cell r="U64">
            <v>0.39300000000000002</v>
          </cell>
          <cell r="V64">
            <v>1.179</v>
          </cell>
          <cell r="W64">
            <v>1.179</v>
          </cell>
          <cell r="X64">
            <v>1.179</v>
          </cell>
        </row>
        <row r="65">
          <cell r="E65">
            <v>0.66300000000000003</v>
          </cell>
          <cell r="F65">
            <v>0.82599999999999996</v>
          </cell>
          <cell r="G65">
            <v>0.81200000000000006</v>
          </cell>
          <cell r="H65">
            <v>1.9550000000000001</v>
          </cell>
          <cell r="I65">
            <v>1.6419999999999999</v>
          </cell>
          <cell r="J65">
            <v>2.4430000000000001</v>
          </cell>
          <cell r="K65">
            <v>1.6930000000000001</v>
          </cell>
          <cell r="L65">
            <v>2.4569999999999999</v>
          </cell>
          <cell r="M65">
            <v>2.4569999999999999</v>
          </cell>
          <cell r="N65">
            <v>2.4329999999999998</v>
          </cell>
          <cell r="O65">
            <v>1.2829999999999999</v>
          </cell>
          <cell r="P65">
            <v>0.96</v>
          </cell>
          <cell r="Q65">
            <v>1.571</v>
          </cell>
          <cell r="R65">
            <v>0.76400000000000001</v>
          </cell>
          <cell r="S65">
            <v>0.75700000000000001</v>
          </cell>
          <cell r="T65">
            <v>0.748</v>
          </cell>
          <cell r="U65">
            <v>0.73499999999999999</v>
          </cell>
          <cell r="V65">
            <v>0.72899999999999998</v>
          </cell>
          <cell r="W65">
            <v>0.73099999999999998</v>
          </cell>
          <cell r="X65">
            <v>1.476</v>
          </cell>
        </row>
        <row r="66">
          <cell r="B66">
            <v>18.609000000000002</v>
          </cell>
          <cell r="C66">
            <v>16.291</v>
          </cell>
          <cell r="D66">
            <v>14.546999999999999</v>
          </cell>
          <cell r="E66">
            <v>16.033999999999999</v>
          </cell>
          <cell r="F66">
            <v>18.440000000000001</v>
          </cell>
          <cell r="G66">
            <v>22.364000000000001</v>
          </cell>
          <cell r="H66">
            <v>23.402999999999999</v>
          </cell>
          <cell r="I66">
            <v>27.770999999999997</v>
          </cell>
          <cell r="J66">
            <v>49.004000000000005</v>
          </cell>
          <cell r="K66">
            <v>50.300999999999995</v>
          </cell>
          <cell r="L66">
            <v>55.819000000000003</v>
          </cell>
          <cell r="M66">
            <v>57.027000000000001</v>
          </cell>
          <cell r="N66">
            <v>53.192999999999998</v>
          </cell>
          <cell r="O66">
            <v>37.731999999999999</v>
          </cell>
          <cell r="P66">
            <v>20.803000000000001</v>
          </cell>
          <cell r="Q66">
            <v>13.966999999999999</v>
          </cell>
          <cell r="R66">
            <v>6.3069999999999995</v>
          </cell>
          <cell r="S66">
            <v>1.9039999999999999</v>
          </cell>
          <cell r="T66">
            <v>5.7179999999999991</v>
          </cell>
          <cell r="U66">
            <v>18.451999999999998</v>
          </cell>
          <cell r="V66">
            <v>14.588999999999999</v>
          </cell>
          <cell r="W66">
            <v>11.505000000000001</v>
          </cell>
          <cell r="X66">
            <v>8.907</v>
          </cell>
          <cell r="Y66">
            <v>17.574999999999999</v>
          </cell>
        </row>
      </sheetData>
      <sheetData sheetId="18">
        <row r="7">
          <cell r="B7">
            <v>86.01</v>
          </cell>
          <cell r="C7">
            <v>86</v>
          </cell>
          <cell r="D7">
            <v>70.12</v>
          </cell>
          <cell r="E7">
            <v>62.22</v>
          </cell>
          <cell r="F7">
            <v>48.25</v>
          </cell>
          <cell r="G7">
            <v>35.729999999999997</v>
          </cell>
          <cell r="H7">
            <v>37.97</v>
          </cell>
          <cell r="I7">
            <v>69.38</v>
          </cell>
          <cell r="J7">
            <v>54.3</v>
          </cell>
          <cell r="K7">
            <v>57.88</v>
          </cell>
          <cell r="L7">
            <v>60.81</v>
          </cell>
          <cell r="M7">
            <v>60.11</v>
          </cell>
          <cell r="N7">
            <v>59.8</v>
          </cell>
          <cell r="O7">
            <v>97.01</v>
          </cell>
          <cell r="P7">
            <v>97.77</v>
          </cell>
          <cell r="Q7">
            <v>60.58</v>
          </cell>
          <cell r="R7">
            <v>62.25</v>
          </cell>
          <cell r="S7">
            <v>58.01</v>
          </cell>
          <cell r="T7">
            <v>93.25</v>
          </cell>
          <cell r="U7">
            <v>95.27</v>
          </cell>
          <cell r="V7">
            <v>72.010000000000005</v>
          </cell>
          <cell r="W7">
            <v>65</v>
          </cell>
          <cell r="X7">
            <v>60.48</v>
          </cell>
          <cell r="Y7">
            <v>110.99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SOLARENERGY</v>
          </cell>
        </row>
        <row r="15">
          <cell r="A15" t="str">
            <v>WATT_AND_VOLT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KORINTHOS_POWER</v>
          </cell>
        </row>
        <row r="27">
          <cell r="A27" t="str">
            <v>MYTILINEOS</v>
          </cell>
        </row>
        <row r="28">
          <cell r="A28" t="str">
            <v>OPTIMUS_ENERGY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VOLTON</v>
          </cell>
        </row>
        <row r="32">
          <cell r="A32" t="str">
            <v>WATT_AND_VOLT</v>
          </cell>
        </row>
        <row r="33">
          <cell r="A3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44214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44215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8.4459</v>
          </cell>
          <cell r="J10">
            <v>8.4459999999999997</v>
          </cell>
          <cell r="K10">
            <v>8.4459999999999997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504.08699999999999</v>
          </cell>
          <cell r="J12">
            <v>504.08699999999999</v>
          </cell>
          <cell r="K12">
            <v>504.08699999999999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319.363</v>
          </cell>
          <cell r="J13">
            <v>319.363</v>
          </cell>
          <cell r="K13">
            <v>319.363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171.88470000000001</v>
          </cell>
          <cell r="J25">
            <v>171.88499999999999</v>
          </cell>
          <cell r="K25">
            <v>171.88499999999999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137.19999999999999</v>
          </cell>
          <cell r="J27">
            <v>137.19999999999999</v>
          </cell>
          <cell r="K27">
            <v>137.19999999999999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36.698399999999999</v>
          </cell>
          <cell r="J30">
            <v>36.698</v>
          </cell>
          <cell r="K30">
            <v>36.698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PRD+RES_AGR+SUP+USS+LRS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EL996866969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EL094543092</v>
          </cell>
          <cell r="F26" t="str">
            <v>IGNORED</v>
          </cell>
          <cell r="G26" t="str">
            <v>DER_TRD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EL094475921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EL801262442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EL099790528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EL094014201</v>
          </cell>
          <cell r="F45" t="str">
            <v>IGNORED</v>
          </cell>
          <cell r="G45" t="str">
            <v>GCM+DER_TRD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EL094239819</v>
          </cell>
          <cell r="F46" t="str">
            <v>IGNORED</v>
          </cell>
          <cell r="G46" t="str">
            <v>DER_TRD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EL099369013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EL094014298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EL998384130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EL801055780</v>
          </cell>
          <cell r="F57" t="str">
            <v>MP20102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SUP+RES_PRD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ΑΝΑΝΕΩΣΙΜΕΣ ΠΗΓΕΣ ΕΝΕΡΓΕΙΑΣ ΑΝΩΝΥΜΗ ΕΤΑΙΡΕΙΑ</v>
          </cell>
          <cell r="C68" t="str">
            <v>29X10001000100DL</v>
          </cell>
          <cell r="D68" t="str">
            <v>A0017056E.GR</v>
          </cell>
          <cell r="E68" t="str">
            <v>EL998697993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711</v>
      </c>
      <c r="C4" s="18">
        <v>668</v>
      </c>
      <c r="D4" s="18">
        <v>671</v>
      </c>
      <c r="E4" s="18">
        <v>671</v>
      </c>
      <c r="F4" s="18">
        <v>671</v>
      </c>
      <c r="G4" s="18">
        <v>671</v>
      </c>
      <c r="H4" s="18">
        <v>691</v>
      </c>
      <c r="I4" s="18">
        <v>691</v>
      </c>
      <c r="J4" s="18">
        <v>693</v>
      </c>
      <c r="K4" s="18">
        <v>726</v>
      </c>
      <c r="L4" s="18">
        <v>751</v>
      </c>
      <c r="M4" s="18">
        <v>754</v>
      </c>
      <c r="N4" s="18">
        <v>754</v>
      </c>
      <c r="O4" s="18">
        <v>753</v>
      </c>
      <c r="P4" s="18">
        <v>702</v>
      </c>
      <c r="Q4" s="18">
        <v>706</v>
      </c>
      <c r="R4" s="18">
        <v>707</v>
      </c>
      <c r="S4" s="18">
        <v>691</v>
      </c>
      <c r="T4" s="18">
        <v>691</v>
      </c>
      <c r="U4" s="18">
        <v>688</v>
      </c>
      <c r="V4" s="18">
        <v>668</v>
      </c>
      <c r="W4" s="18">
        <v>675</v>
      </c>
      <c r="X4" s="18">
        <v>708</v>
      </c>
      <c r="Y4" s="18">
        <v>707</v>
      </c>
      <c r="Z4" s="19"/>
      <c r="AA4" s="20">
        <f>SUM(B4:Z4)</f>
        <v>16819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804</v>
      </c>
      <c r="C7" s="18">
        <v>804</v>
      </c>
      <c r="D7" s="18">
        <v>806</v>
      </c>
      <c r="E7" s="18">
        <v>807</v>
      </c>
      <c r="F7" s="18">
        <v>808</v>
      </c>
      <c r="G7" s="18">
        <v>809</v>
      </c>
      <c r="H7" s="18">
        <v>773</v>
      </c>
      <c r="I7" s="18">
        <v>771</v>
      </c>
      <c r="J7" s="18">
        <v>774</v>
      </c>
      <c r="K7" s="18">
        <v>774</v>
      </c>
      <c r="L7" s="18">
        <v>774</v>
      </c>
      <c r="M7" s="18">
        <v>814</v>
      </c>
      <c r="N7" s="18">
        <v>814</v>
      </c>
      <c r="O7" s="18">
        <v>816</v>
      </c>
      <c r="P7" s="18">
        <v>816</v>
      </c>
      <c r="Q7" s="18">
        <v>816</v>
      </c>
      <c r="R7" s="18">
        <v>862</v>
      </c>
      <c r="S7" s="18">
        <v>871</v>
      </c>
      <c r="T7" s="18">
        <v>871</v>
      </c>
      <c r="U7" s="18">
        <v>871</v>
      </c>
      <c r="V7" s="18">
        <v>865</v>
      </c>
      <c r="W7" s="18">
        <v>824</v>
      </c>
      <c r="X7" s="18">
        <v>774</v>
      </c>
      <c r="Y7" s="18">
        <v>772</v>
      </c>
      <c r="Z7" s="19"/>
      <c r="AA7" s="20">
        <f>SUM(B7:Z7)</f>
        <v>19490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550</v>
      </c>
      <c r="C10" s="33">
        <v>550</v>
      </c>
      <c r="D10" s="33">
        <v>550</v>
      </c>
      <c r="E10" s="33">
        <v>550</v>
      </c>
      <c r="F10" s="33">
        <v>550</v>
      </c>
      <c r="G10" s="33">
        <v>550</v>
      </c>
      <c r="H10" s="33">
        <v>550</v>
      </c>
      <c r="I10" s="33">
        <v>550</v>
      </c>
      <c r="J10" s="33">
        <v>550</v>
      </c>
      <c r="K10" s="33">
        <v>550</v>
      </c>
      <c r="L10" s="33">
        <v>550</v>
      </c>
      <c r="M10" s="33">
        <v>550</v>
      </c>
      <c r="N10" s="33">
        <v>550</v>
      </c>
      <c r="O10" s="33">
        <v>550</v>
      </c>
      <c r="P10" s="33">
        <v>550</v>
      </c>
      <c r="Q10" s="33">
        <v>550</v>
      </c>
      <c r="R10" s="33">
        <v>550</v>
      </c>
      <c r="S10" s="33">
        <v>550</v>
      </c>
      <c r="T10" s="33">
        <v>550</v>
      </c>
      <c r="U10" s="33">
        <v>550</v>
      </c>
      <c r="V10" s="33">
        <v>550</v>
      </c>
      <c r="W10" s="33">
        <v>550</v>
      </c>
      <c r="X10" s="33">
        <v>550</v>
      </c>
      <c r="Y10" s="33">
        <v>550</v>
      </c>
      <c r="Z10" s="34"/>
      <c r="AA10" s="35">
        <f>SUM(B10:Z10)</f>
        <v>13200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550</v>
      </c>
      <c r="C14" s="48">
        <f t="shared" ref="C14:AA14" si="0">SUM(C10:C13)</f>
        <v>550</v>
      </c>
      <c r="D14" s="48">
        <f t="shared" si="0"/>
        <v>550</v>
      </c>
      <c r="E14" s="48">
        <f t="shared" si="0"/>
        <v>550</v>
      </c>
      <c r="F14" s="48">
        <f t="shared" si="0"/>
        <v>550</v>
      </c>
      <c r="G14" s="48">
        <f t="shared" si="0"/>
        <v>550</v>
      </c>
      <c r="H14" s="48">
        <f t="shared" si="0"/>
        <v>550</v>
      </c>
      <c r="I14" s="48">
        <f t="shared" si="0"/>
        <v>550</v>
      </c>
      <c r="J14" s="48">
        <f t="shared" si="0"/>
        <v>550</v>
      </c>
      <c r="K14" s="48">
        <f t="shared" si="0"/>
        <v>550</v>
      </c>
      <c r="L14" s="48">
        <f t="shared" si="0"/>
        <v>550</v>
      </c>
      <c r="M14" s="48">
        <f t="shared" si="0"/>
        <v>550</v>
      </c>
      <c r="N14" s="48">
        <f t="shared" si="0"/>
        <v>550</v>
      </c>
      <c r="O14" s="48">
        <f t="shared" si="0"/>
        <v>550</v>
      </c>
      <c r="P14" s="48">
        <f t="shared" si="0"/>
        <v>550</v>
      </c>
      <c r="Q14" s="48">
        <f t="shared" si="0"/>
        <v>550</v>
      </c>
      <c r="R14" s="48">
        <f t="shared" si="0"/>
        <v>550</v>
      </c>
      <c r="S14" s="48">
        <f t="shared" si="0"/>
        <v>550</v>
      </c>
      <c r="T14" s="48">
        <f t="shared" si="0"/>
        <v>550</v>
      </c>
      <c r="U14" s="48">
        <f t="shared" si="0"/>
        <v>550</v>
      </c>
      <c r="V14" s="48">
        <f t="shared" si="0"/>
        <v>550</v>
      </c>
      <c r="W14" s="48">
        <f t="shared" si="0"/>
        <v>550</v>
      </c>
      <c r="X14" s="48">
        <f t="shared" si="0"/>
        <v>550</v>
      </c>
      <c r="Y14" s="48">
        <f t="shared" si="0"/>
        <v>550</v>
      </c>
      <c r="Z14" s="49">
        <f t="shared" si="0"/>
        <v>0</v>
      </c>
      <c r="AA14" s="50">
        <f t="shared" si="0"/>
        <v>13200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550</v>
      </c>
      <c r="C18" s="62">
        <v>550</v>
      </c>
      <c r="D18" s="62">
        <v>550</v>
      </c>
      <c r="E18" s="62">
        <v>550</v>
      </c>
      <c r="F18" s="62">
        <v>550</v>
      </c>
      <c r="G18" s="62">
        <v>550</v>
      </c>
      <c r="H18" s="62">
        <v>550</v>
      </c>
      <c r="I18" s="62">
        <v>550</v>
      </c>
      <c r="J18" s="62">
        <v>550</v>
      </c>
      <c r="K18" s="62">
        <v>550</v>
      </c>
      <c r="L18" s="62">
        <v>550</v>
      </c>
      <c r="M18" s="62">
        <v>550</v>
      </c>
      <c r="N18" s="62">
        <v>550</v>
      </c>
      <c r="O18" s="62">
        <v>550</v>
      </c>
      <c r="P18" s="62">
        <v>550</v>
      </c>
      <c r="Q18" s="62">
        <v>550</v>
      </c>
      <c r="R18" s="62">
        <v>550</v>
      </c>
      <c r="S18" s="62">
        <v>550</v>
      </c>
      <c r="T18" s="62">
        <v>550</v>
      </c>
      <c r="U18" s="62">
        <v>550</v>
      </c>
      <c r="V18" s="62">
        <v>550</v>
      </c>
      <c r="W18" s="62">
        <v>550</v>
      </c>
      <c r="X18" s="62">
        <v>550</v>
      </c>
      <c r="Y18" s="62">
        <v>550</v>
      </c>
      <c r="Z18" s="63"/>
      <c r="AA18" s="64">
        <f>SUM(B18:Z18)</f>
        <v>13200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550</v>
      </c>
      <c r="C22" s="48">
        <f t="shared" si="1"/>
        <v>550</v>
      </c>
      <c r="D22" s="48">
        <f t="shared" si="1"/>
        <v>550</v>
      </c>
      <c r="E22" s="48">
        <f t="shared" si="1"/>
        <v>550</v>
      </c>
      <c r="F22" s="48">
        <f t="shared" si="1"/>
        <v>550</v>
      </c>
      <c r="G22" s="48">
        <f t="shared" si="1"/>
        <v>550</v>
      </c>
      <c r="H22" s="48">
        <f t="shared" si="1"/>
        <v>550</v>
      </c>
      <c r="I22" s="48">
        <f t="shared" si="1"/>
        <v>550</v>
      </c>
      <c r="J22" s="48">
        <f t="shared" si="1"/>
        <v>550</v>
      </c>
      <c r="K22" s="48">
        <f t="shared" si="1"/>
        <v>550</v>
      </c>
      <c r="L22" s="48">
        <f t="shared" si="1"/>
        <v>550</v>
      </c>
      <c r="M22" s="48">
        <f t="shared" si="1"/>
        <v>550</v>
      </c>
      <c r="N22" s="48">
        <f t="shared" si="1"/>
        <v>550</v>
      </c>
      <c r="O22" s="48">
        <f t="shared" si="1"/>
        <v>550</v>
      </c>
      <c r="P22" s="48">
        <f t="shared" si="1"/>
        <v>550</v>
      </c>
      <c r="Q22" s="48">
        <f t="shared" si="1"/>
        <v>550</v>
      </c>
      <c r="R22" s="48">
        <f t="shared" si="1"/>
        <v>550</v>
      </c>
      <c r="S22" s="48">
        <f t="shared" si="1"/>
        <v>550</v>
      </c>
      <c r="T22" s="48">
        <f t="shared" si="1"/>
        <v>550</v>
      </c>
      <c r="U22" s="48">
        <f t="shared" si="1"/>
        <v>550</v>
      </c>
      <c r="V22" s="48">
        <f t="shared" si="1"/>
        <v>550</v>
      </c>
      <c r="W22" s="48">
        <f t="shared" si="1"/>
        <v>550</v>
      </c>
      <c r="X22" s="48">
        <f t="shared" si="1"/>
        <v>550</v>
      </c>
      <c r="Y22" s="48">
        <f t="shared" si="1"/>
        <v>550</v>
      </c>
      <c r="Z22" s="49">
        <f t="shared" si="1"/>
        <v>0</v>
      </c>
      <c r="AA22" s="50">
        <f t="shared" si="1"/>
        <v>13200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>
        <v>10</v>
      </c>
      <c r="K25" s="72">
        <v>10</v>
      </c>
      <c r="L25" s="72">
        <v>10</v>
      </c>
      <c r="M25" s="72">
        <v>10</v>
      </c>
      <c r="N25" s="72">
        <v>10</v>
      </c>
      <c r="O25" s="72">
        <v>12</v>
      </c>
      <c r="P25" s="72">
        <v>12</v>
      </c>
      <c r="Q25" s="72">
        <v>12</v>
      </c>
      <c r="R25" s="72">
        <v>50</v>
      </c>
      <c r="S25" s="72">
        <v>50</v>
      </c>
      <c r="T25" s="72">
        <v>50</v>
      </c>
      <c r="U25" s="72">
        <v>50</v>
      </c>
      <c r="V25" s="72">
        <v>48</v>
      </c>
      <c r="W25" s="72">
        <v>10</v>
      </c>
      <c r="X25" s="72">
        <v>10</v>
      </c>
      <c r="Y25" s="72"/>
      <c r="Z25" s="73"/>
      <c r="AA25" s="59">
        <f>SUM(B25:Z25)</f>
        <v>354</v>
      </c>
    </row>
    <row r="26" spans="1:27" ht="20.100000000000001" customHeight="1" x14ac:dyDescent="0.2">
      <c r="A26" s="74" t="s">
        <v>21</v>
      </c>
      <c r="B26" s="75">
        <v>55</v>
      </c>
      <c r="C26" s="76">
        <v>55</v>
      </c>
      <c r="D26" s="76">
        <v>55</v>
      </c>
      <c r="E26" s="76">
        <v>55</v>
      </c>
      <c r="F26" s="76">
        <v>55</v>
      </c>
      <c r="G26" s="76">
        <v>55</v>
      </c>
      <c r="H26" s="76">
        <v>55</v>
      </c>
      <c r="I26" s="76">
        <v>55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55</v>
      </c>
      <c r="S26" s="76">
        <v>65</v>
      </c>
      <c r="T26" s="76">
        <v>65</v>
      </c>
      <c r="U26" s="76">
        <v>65</v>
      </c>
      <c r="V26" s="76">
        <v>65</v>
      </c>
      <c r="W26" s="76">
        <v>65</v>
      </c>
      <c r="X26" s="76">
        <v>55</v>
      </c>
      <c r="Y26" s="76">
        <v>55</v>
      </c>
      <c r="Z26" s="77"/>
      <c r="AA26" s="64">
        <f>SUM(B26:Z26)</f>
        <v>1370</v>
      </c>
    </row>
    <row r="27" spans="1:27" ht="20.100000000000001" customHeight="1" x14ac:dyDescent="0.2">
      <c r="A27" s="74" t="s">
        <v>22</v>
      </c>
      <c r="B27" s="75">
        <v>145</v>
      </c>
      <c r="C27" s="76">
        <v>145</v>
      </c>
      <c r="D27" s="76">
        <v>147</v>
      </c>
      <c r="E27" s="76">
        <v>148</v>
      </c>
      <c r="F27" s="76">
        <v>149</v>
      </c>
      <c r="G27" s="76">
        <v>150</v>
      </c>
      <c r="H27" s="76">
        <v>114</v>
      </c>
      <c r="I27" s="76">
        <v>112</v>
      </c>
      <c r="J27" s="76">
        <v>105</v>
      </c>
      <c r="K27" s="76">
        <v>105</v>
      </c>
      <c r="L27" s="76">
        <v>105</v>
      </c>
      <c r="M27" s="76">
        <v>145</v>
      </c>
      <c r="N27" s="76">
        <v>145</v>
      </c>
      <c r="O27" s="76">
        <v>145</v>
      </c>
      <c r="P27" s="76">
        <v>145</v>
      </c>
      <c r="Q27" s="76">
        <v>145</v>
      </c>
      <c r="R27" s="76">
        <v>153</v>
      </c>
      <c r="S27" s="76">
        <v>152</v>
      </c>
      <c r="T27" s="76">
        <v>152</v>
      </c>
      <c r="U27" s="76">
        <v>152</v>
      </c>
      <c r="V27" s="76">
        <v>148</v>
      </c>
      <c r="W27" s="76">
        <v>145</v>
      </c>
      <c r="X27" s="76">
        <v>105</v>
      </c>
      <c r="Y27" s="76">
        <v>113</v>
      </c>
      <c r="Z27" s="77"/>
      <c r="AA27" s="64">
        <f>SUM(B27:Z27)</f>
        <v>3270</v>
      </c>
    </row>
    <row r="28" spans="1:27" ht="20.100000000000001" customHeight="1" x14ac:dyDescent="0.2">
      <c r="A28" s="74" t="s">
        <v>23</v>
      </c>
      <c r="B28" s="75">
        <v>29</v>
      </c>
      <c r="C28" s="76">
        <v>29</v>
      </c>
      <c r="D28" s="76">
        <v>29</v>
      </c>
      <c r="E28" s="76">
        <v>29</v>
      </c>
      <c r="F28" s="76">
        <v>29</v>
      </c>
      <c r="G28" s="76">
        <v>29</v>
      </c>
      <c r="H28" s="76">
        <v>29</v>
      </c>
      <c r="I28" s="76">
        <v>29</v>
      </c>
      <c r="J28" s="76">
        <v>29</v>
      </c>
      <c r="K28" s="76">
        <v>29</v>
      </c>
      <c r="L28" s="76">
        <v>29</v>
      </c>
      <c r="M28" s="76">
        <v>29</v>
      </c>
      <c r="N28" s="76">
        <v>29</v>
      </c>
      <c r="O28" s="76">
        <v>29</v>
      </c>
      <c r="P28" s="76">
        <v>29</v>
      </c>
      <c r="Q28" s="76">
        <v>29</v>
      </c>
      <c r="R28" s="76">
        <v>29</v>
      </c>
      <c r="S28" s="76">
        <v>29</v>
      </c>
      <c r="T28" s="76">
        <v>29</v>
      </c>
      <c r="U28" s="76">
        <v>29</v>
      </c>
      <c r="V28" s="76">
        <v>29</v>
      </c>
      <c r="W28" s="76">
        <v>29</v>
      </c>
      <c r="X28" s="76">
        <v>29</v>
      </c>
      <c r="Y28" s="76">
        <v>29</v>
      </c>
      <c r="Z28" s="77"/>
      <c r="AA28" s="64">
        <f>SUM(B28:Z28)</f>
        <v>696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25</v>
      </c>
      <c r="J29" s="76">
        <v>25</v>
      </c>
      <c r="K29" s="76">
        <v>25</v>
      </c>
      <c r="L29" s="76">
        <v>25</v>
      </c>
      <c r="M29" s="76">
        <v>25</v>
      </c>
      <c r="N29" s="76">
        <v>25</v>
      </c>
      <c r="O29" s="76">
        <v>25</v>
      </c>
      <c r="P29" s="76">
        <v>25</v>
      </c>
      <c r="Q29" s="76">
        <v>25</v>
      </c>
      <c r="R29" s="76">
        <v>25</v>
      </c>
      <c r="S29" s="76">
        <v>25</v>
      </c>
      <c r="T29" s="76">
        <v>25</v>
      </c>
      <c r="U29" s="76">
        <v>25</v>
      </c>
      <c r="V29" s="76">
        <v>25</v>
      </c>
      <c r="W29" s="76">
        <v>25</v>
      </c>
      <c r="X29" s="76">
        <v>25</v>
      </c>
      <c r="Y29" s="76">
        <v>25</v>
      </c>
      <c r="Z29" s="77"/>
      <c r="AA29" s="64">
        <f>SUM(B29:Z29)</f>
        <v>600</v>
      </c>
    </row>
    <row r="30" spans="1:27" ht="30" customHeight="1" thickBot="1" x14ac:dyDescent="0.25">
      <c r="A30" s="46" t="s">
        <v>25</v>
      </c>
      <c r="B30" s="47">
        <f>SUM(B25:B29)</f>
        <v>254</v>
      </c>
      <c r="C30" s="48">
        <f t="shared" ref="C30:AA30" si="2">SUM(C25:C29)</f>
        <v>254</v>
      </c>
      <c r="D30" s="48">
        <f t="shared" si="2"/>
        <v>256</v>
      </c>
      <c r="E30" s="48">
        <f t="shared" si="2"/>
        <v>257</v>
      </c>
      <c r="F30" s="48">
        <f t="shared" si="2"/>
        <v>258</v>
      </c>
      <c r="G30" s="48">
        <f t="shared" si="2"/>
        <v>259</v>
      </c>
      <c r="H30" s="48">
        <f t="shared" si="2"/>
        <v>223</v>
      </c>
      <c r="I30" s="48">
        <f t="shared" si="2"/>
        <v>221</v>
      </c>
      <c r="J30" s="48">
        <f t="shared" si="2"/>
        <v>224</v>
      </c>
      <c r="K30" s="48">
        <f t="shared" si="2"/>
        <v>224</v>
      </c>
      <c r="L30" s="48">
        <f t="shared" si="2"/>
        <v>224</v>
      </c>
      <c r="M30" s="48">
        <f t="shared" si="2"/>
        <v>264</v>
      </c>
      <c r="N30" s="48">
        <f t="shared" si="2"/>
        <v>264</v>
      </c>
      <c r="O30" s="48">
        <f t="shared" si="2"/>
        <v>266</v>
      </c>
      <c r="P30" s="48">
        <f t="shared" si="2"/>
        <v>266</v>
      </c>
      <c r="Q30" s="48">
        <f t="shared" si="2"/>
        <v>266</v>
      </c>
      <c r="R30" s="48">
        <f t="shared" si="2"/>
        <v>312</v>
      </c>
      <c r="S30" s="48">
        <f t="shared" si="2"/>
        <v>321</v>
      </c>
      <c r="T30" s="48">
        <f t="shared" si="2"/>
        <v>321</v>
      </c>
      <c r="U30" s="48">
        <f t="shared" si="2"/>
        <v>321</v>
      </c>
      <c r="V30" s="48">
        <f t="shared" si="2"/>
        <v>315</v>
      </c>
      <c r="W30" s="48">
        <f t="shared" si="2"/>
        <v>274</v>
      </c>
      <c r="X30" s="48">
        <f t="shared" si="2"/>
        <v>224</v>
      </c>
      <c r="Y30" s="48">
        <f t="shared" si="2"/>
        <v>222</v>
      </c>
      <c r="Z30" s="49">
        <f t="shared" si="2"/>
        <v>0</v>
      </c>
      <c r="AA30" s="50">
        <f t="shared" si="2"/>
        <v>6290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55</v>
      </c>
      <c r="C32" s="78">
        <v>55</v>
      </c>
      <c r="D32" s="78">
        <v>55</v>
      </c>
      <c r="E32" s="78">
        <v>55</v>
      </c>
      <c r="F32" s="78">
        <v>55</v>
      </c>
      <c r="G32" s="78">
        <v>55</v>
      </c>
      <c r="H32" s="78">
        <v>55</v>
      </c>
      <c r="I32" s="78">
        <v>55</v>
      </c>
      <c r="J32" s="78">
        <v>33</v>
      </c>
      <c r="K32" s="78">
        <v>33</v>
      </c>
      <c r="L32" s="78">
        <v>33</v>
      </c>
      <c r="M32" s="78">
        <v>33</v>
      </c>
      <c r="N32" s="78">
        <v>33</v>
      </c>
      <c r="O32" s="78">
        <v>33</v>
      </c>
      <c r="P32" s="78">
        <v>18</v>
      </c>
      <c r="Q32" s="78">
        <v>18</v>
      </c>
      <c r="R32" s="78">
        <v>18</v>
      </c>
      <c r="S32" s="78">
        <v>18</v>
      </c>
      <c r="T32" s="78">
        <v>18</v>
      </c>
      <c r="U32" s="78">
        <v>18</v>
      </c>
      <c r="V32" s="78">
        <v>18</v>
      </c>
      <c r="W32" s="78">
        <v>18</v>
      </c>
      <c r="X32" s="78">
        <v>33</v>
      </c>
      <c r="Y32" s="79">
        <v>35</v>
      </c>
      <c r="Z32" s="73"/>
      <c r="AA32" s="59">
        <f>SUM(B32:Z32)</f>
        <v>850</v>
      </c>
    </row>
    <row r="33" spans="1:27" ht="20.100000000000001" customHeight="1" x14ac:dyDescent="0.2">
      <c r="A33" s="74" t="s">
        <v>28</v>
      </c>
      <c r="B33" s="75">
        <v>89</v>
      </c>
      <c r="C33" s="76">
        <v>46</v>
      </c>
      <c r="D33" s="76">
        <v>46</v>
      </c>
      <c r="E33" s="76">
        <v>46</v>
      </c>
      <c r="F33" s="76">
        <v>46</v>
      </c>
      <c r="G33" s="76">
        <v>46</v>
      </c>
      <c r="H33" s="76">
        <v>56</v>
      </c>
      <c r="I33" s="76">
        <v>56</v>
      </c>
      <c r="J33" s="76">
        <v>80</v>
      </c>
      <c r="K33" s="76">
        <v>118</v>
      </c>
      <c r="L33" s="76">
        <v>143</v>
      </c>
      <c r="M33" s="76">
        <v>143</v>
      </c>
      <c r="N33" s="76">
        <v>143</v>
      </c>
      <c r="O33" s="76">
        <v>143</v>
      </c>
      <c r="P33" s="76">
        <v>107</v>
      </c>
      <c r="Q33" s="76">
        <v>113</v>
      </c>
      <c r="R33" s="76">
        <v>114</v>
      </c>
      <c r="S33" s="76">
        <v>108</v>
      </c>
      <c r="T33" s="76">
        <v>108</v>
      </c>
      <c r="U33" s="76">
        <v>105</v>
      </c>
      <c r="V33" s="76">
        <v>85</v>
      </c>
      <c r="W33" s="76">
        <v>90</v>
      </c>
      <c r="X33" s="76">
        <v>108</v>
      </c>
      <c r="Y33" s="80">
        <v>107</v>
      </c>
      <c r="Z33" s="77"/>
      <c r="AA33" s="64">
        <f>SUM(B33:Z33)</f>
        <v>2246</v>
      </c>
    </row>
    <row r="34" spans="1:27" ht="20.100000000000001" customHeight="1" x14ac:dyDescent="0.2">
      <c r="A34" s="74" t="s">
        <v>29</v>
      </c>
      <c r="B34" s="75">
        <v>2</v>
      </c>
      <c r="C34" s="76">
        <v>2</v>
      </c>
      <c r="D34" s="76">
        <v>5</v>
      </c>
      <c r="E34" s="76">
        <v>5</v>
      </c>
      <c r="F34" s="76">
        <v>5</v>
      </c>
      <c r="G34" s="76">
        <v>5</v>
      </c>
      <c r="H34" s="76">
        <v>15</v>
      </c>
      <c r="I34" s="76">
        <v>15</v>
      </c>
      <c r="J34" s="76">
        <v>15</v>
      </c>
      <c r="K34" s="76">
        <v>10</v>
      </c>
      <c r="L34" s="76">
        <v>10</v>
      </c>
      <c r="M34" s="76">
        <v>13</v>
      </c>
      <c r="N34" s="76">
        <v>13</v>
      </c>
      <c r="O34" s="76">
        <v>12</v>
      </c>
      <c r="P34" s="76">
        <v>12</v>
      </c>
      <c r="Q34" s="76">
        <v>10</v>
      </c>
      <c r="R34" s="76">
        <v>10</v>
      </c>
      <c r="S34" s="76"/>
      <c r="T34" s="76"/>
      <c r="U34" s="76"/>
      <c r="V34" s="76"/>
      <c r="W34" s="76">
        <v>2</v>
      </c>
      <c r="X34" s="76">
        <v>2</v>
      </c>
      <c r="Y34" s="80"/>
      <c r="Z34" s="77"/>
      <c r="AA34" s="64">
        <f>SUM(B34:Z34)</f>
        <v>163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15</v>
      </c>
      <c r="C36" s="81">
        <v>15</v>
      </c>
      <c r="D36" s="81">
        <v>15</v>
      </c>
      <c r="E36" s="81">
        <v>15</v>
      </c>
      <c r="F36" s="81">
        <v>15</v>
      </c>
      <c r="G36" s="81">
        <v>15</v>
      </c>
      <c r="H36" s="81">
        <v>15</v>
      </c>
      <c r="I36" s="81">
        <v>15</v>
      </c>
      <c r="J36" s="81">
        <v>15</v>
      </c>
      <c r="K36" s="81">
        <v>15</v>
      </c>
      <c r="L36" s="81">
        <v>15</v>
      </c>
      <c r="M36" s="81">
        <v>15</v>
      </c>
      <c r="N36" s="81">
        <v>15</v>
      </c>
      <c r="O36" s="81">
        <v>15</v>
      </c>
      <c r="P36" s="81">
        <v>15</v>
      </c>
      <c r="Q36" s="81">
        <v>15</v>
      </c>
      <c r="R36" s="81">
        <v>15</v>
      </c>
      <c r="S36" s="81">
        <v>15</v>
      </c>
      <c r="T36" s="81">
        <v>15</v>
      </c>
      <c r="U36" s="81">
        <v>15</v>
      </c>
      <c r="V36" s="76">
        <v>15</v>
      </c>
      <c r="W36" s="81">
        <v>15</v>
      </c>
      <c r="X36" s="81">
        <v>15</v>
      </c>
      <c r="Y36" s="81">
        <v>15</v>
      </c>
      <c r="Z36" s="77"/>
      <c r="AA36" s="64">
        <f>SUM(B36:Z36)</f>
        <v>360</v>
      </c>
    </row>
    <row r="37" spans="1:27" ht="30" customHeight="1" thickBot="1" x14ac:dyDescent="0.25">
      <c r="A37" s="46" t="s">
        <v>32</v>
      </c>
      <c r="B37" s="47">
        <f>SUM(B32:B36)</f>
        <v>161</v>
      </c>
      <c r="C37" s="48">
        <f t="shared" ref="C37:AA37" si="3">SUM(C32:C36)</f>
        <v>118</v>
      </c>
      <c r="D37" s="48">
        <f t="shared" si="3"/>
        <v>121</v>
      </c>
      <c r="E37" s="48">
        <f t="shared" si="3"/>
        <v>121</v>
      </c>
      <c r="F37" s="48">
        <f t="shared" si="3"/>
        <v>121</v>
      </c>
      <c r="G37" s="48">
        <f t="shared" si="3"/>
        <v>121</v>
      </c>
      <c r="H37" s="48">
        <f t="shared" si="3"/>
        <v>141</v>
      </c>
      <c r="I37" s="48">
        <f t="shared" si="3"/>
        <v>141</v>
      </c>
      <c r="J37" s="48">
        <f t="shared" si="3"/>
        <v>143</v>
      </c>
      <c r="K37" s="48">
        <f t="shared" si="3"/>
        <v>176</v>
      </c>
      <c r="L37" s="48">
        <f t="shared" si="3"/>
        <v>201</v>
      </c>
      <c r="M37" s="48">
        <f t="shared" si="3"/>
        <v>204</v>
      </c>
      <c r="N37" s="48">
        <f t="shared" si="3"/>
        <v>204</v>
      </c>
      <c r="O37" s="48">
        <f t="shared" si="3"/>
        <v>203</v>
      </c>
      <c r="P37" s="48">
        <f t="shared" si="3"/>
        <v>152</v>
      </c>
      <c r="Q37" s="48">
        <f t="shared" si="3"/>
        <v>156</v>
      </c>
      <c r="R37" s="48">
        <f t="shared" si="3"/>
        <v>157</v>
      </c>
      <c r="S37" s="48">
        <f t="shared" si="3"/>
        <v>141</v>
      </c>
      <c r="T37" s="48">
        <f t="shared" si="3"/>
        <v>141</v>
      </c>
      <c r="U37" s="48">
        <f t="shared" si="3"/>
        <v>138</v>
      </c>
      <c r="V37" s="48">
        <f t="shared" si="3"/>
        <v>118</v>
      </c>
      <c r="W37" s="48">
        <f t="shared" si="3"/>
        <v>125</v>
      </c>
      <c r="X37" s="48">
        <f t="shared" si="3"/>
        <v>158</v>
      </c>
      <c r="Y37" s="48">
        <f t="shared" si="3"/>
        <v>157</v>
      </c>
      <c r="Z37" s="49">
        <f t="shared" si="3"/>
        <v>0</v>
      </c>
      <c r="AA37" s="50">
        <f t="shared" si="3"/>
        <v>3619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2021-01-17T08:30:51Z</dcterms:created>
  <dcterms:modified xsi:type="dcterms:W3CDTF">2021-01-17T08:30:51Z</dcterms:modified>
</cp:coreProperties>
</file>