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<sst xmlns="http://schemas.openxmlformats.org/spreadsheetml/2006/main" count="38" uniqueCount="33">
  <si>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</si>
  <si>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09/01/2021 10:33:30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</si>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</sst>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31.143000000000001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94.189000000000021</v>
          </cell>
        </row>
        <row r="31">
          <cell r="C31">
            <v>0</v>
          </cell>
        </row>
        <row r="32">
          <cell r="C32">
            <v>51.408999999999999</v>
          </cell>
        </row>
        <row r="33">
          <cell r="C33">
            <v>308.08800000000002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5.0999999999999996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479.72899999999993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21.61</v>
          </cell>
          <cell r="C7">
            <v>18.510000000000002</v>
          </cell>
          <cell r="D7">
            <v>18.04</v>
          </cell>
          <cell r="E7">
            <v>6.49</v>
          </cell>
          <cell r="F7">
            <v>18.149999999999999</v>
          </cell>
          <cell r="G7">
            <v>32.17</v>
          </cell>
          <cell r="H7">
            <v>51.29</v>
          </cell>
          <cell r="I7">
            <v>52.45</v>
          </cell>
          <cell r="J7">
            <v>55.95</v>
          </cell>
          <cell r="K7">
            <v>63.97</v>
          </cell>
          <cell r="L7">
            <v>66.709999999999994</v>
          </cell>
          <cell r="M7">
            <v>44.86</v>
          </cell>
          <cell r="N7">
            <v>27.01</v>
          </cell>
          <cell r="O7">
            <v>22.31</v>
          </cell>
          <cell r="P7">
            <v>20</v>
          </cell>
          <cell r="Q7">
            <v>59</v>
          </cell>
          <cell r="R7">
            <v>52.79</v>
          </cell>
          <cell r="S7">
            <v>29.92</v>
          </cell>
          <cell r="T7">
            <v>31.99</v>
          </cell>
          <cell r="U7">
            <v>28.95</v>
          </cell>
          <cell r="V7">
            <v>22.66</v>
          </cell>
          <cell r="W7">
            <v>19</v>
          </cell>
          <cell r="X7">
            <v>16.53</v>
          </cell>
          <cell r="Y7">
            <v>20</v>
          </cell>
        </row>
        <row r="38">
          <cell r="H38">
            <v>11.143000000000001</v>
          </cell>
          <cell r="I38">
            <v>20</v>
          </cell>
        </row>
        <row r="59">
          <cell r="B59">
            <v>0.22</v>
          </cell>
          <cell r="C59">
            <v>4.556</v>
          </cell>
          <cell r="D59">
            <v>3.29</v>
          </cell>
          <cell r="E59">
            <v>2.67</v>
          </cell>
          <cell r="F59">
            <v>4.7839999999999989</v>
          </cell>
          <cell r="G59">
            <v>9.6859999999999999</v>
          </cell>
          <cell r="H59">
            <v>5.5500000000000007</v>
          </cell>
          <cell r="I59">
            <v>5</v>
          </cell>
          <cell r="J59">
            <v>8.9030000000000005</v>
          </cell>
          <cell r="K59">
            <v>12.103000000000002</v>
          </cell>
          <cell r="L59">
            <v>15.994</v>
          </cell>
          <cell r="M59">
            <v>10.936</v>
          </cell>
          <cell r="N59">
            <v>4.9000000000000002E-2</v>
          </cell>
          <cell r="O59">
            <v>2.4E-2</v>
          </cell>
          <cell r="P59">
            <v>0.39900000000000002</v>
          </cell>
          <cell r="Q59">
            <v>1.105</v>
          </cell>
          <cell r="U59">
            <v>0.63</v>
          </cell>
          <cell r="V59">
            <v>0.01</v>
          </cell>
          <cell r="W59">
            <v>1.37</v>
          </cell>
          <cell r="X59">
            <v>2.8</v>
          </cell>
          <cell r="Y59">
            <v>4.1100000000000003</v>
          </cell>
        </row>
        <row r="65">
          <cell r="B65">
            <v>1.1819999999999999</v>
          </cell>
          <cell r="C65">
            <v>1.171</v>
          </cell>
          <cell r="D65">
            <v>1.1599999999999999</v>
          </cell>
          <cell r="E65">
            <v>1.149</v>
          </cell>
          <cell r="F65">
            <v>2.9129999999999998</v>
          </cell>
          <cell r="G65">
            <v>2.4420000000000002</v>
          </cell>
          <cell r="H65">
            <v>2.6</v>
          </cell>
          <cell r="I65">
            <v>1.413</v>
          </cell>
          <cell r="J65">
            <v>4.8380000000000001</v>
          </cell>
          <cell r="K65">
            <v>4.8160000000000007</v>
          </cell>
          <cell r="L65">
            <v>4.7679999999999998</v>
          </cell>
          <cell r="M65">
            <v>4.7160000000000002</v>
          </cell>
          <cell r="N65">
            <v>2.5230000000000001</v>
          </cell>
          <cell r="O65">
            <v>1.472</v>
          </cell>
          <cell r="P65">
            <v>2.254</v>
          </cell>
          <cell r="Q65">
            <v>2.3050000000000002</v>
          </cell>
          <cell r="R65">
            <v>2.2570000000000001</v>
          </cell>
          <cell r="S65">
            <v>0.56799999999999995</v>
          </cell>
          <cell r="T65">
            <v>0.56499999999999995</v>
          </cell>
          <cell r="U65">
            <v>0.97199999999999998</v>
          </cell>
          <cell r="V65">
            <v>1.4850000000000001</v>
          </cell>
          <cell r="W65">
            <v>1.2869999999999999</v>
          </cell>
          <cell r="X65">
            <v>0.83799999999999997</v>
          </cell>
          <cell r="Y65">
            <v>1.7150000000000001</v>
          </cell>
        </row>
        <row r="66">
          <cell r="B66">
            <v>9.75</v>
          </cell>
          <cell r="C66">
            <v>8.8520000000000003</v>
          </cell>
          <cell r="D66">
            <v>8.2719999999999985</v>
          </cell>
          <cell r="E66">
            <v>9.4659999999999993</v>
          </cell>
          <cell r="F66">
            <v>8.4799999999999986</v>
          </cell>
          <cell r="G66">
            <v>8.5499999999999989</v>
          </cell>
          <cell r="H66">
            <v>13.208</v>
          </cell>
          <cell r="I66">
            <v>13.616</v>
          </cell>
          <cell r="J66">
            <v>17.077999999999999</v>
          </cell>
          <cell r="K66">
            <v>18.342000000000002</v>
          </cell>
          <cell r="L66">
            <v>20.324999999999999</v>
          </cell>
          <cell r="M66">
            <v>17.246000000000002</v>
          </cell>
          <cell r="N66">
            <v>15.881</v>
          </cell>
          <cell r="O66">
            <v>9.4450000000000003</v>
          </cell>
          <cell r="P66">
            <v>15.555999999999999</v>
          </cell>
          <cell r="Q66">
            <v>17.097999999999999</v>
          </cell>
          <cell r="R66">
            <v>18.344999999999999</v>
          </cell>
          <cell r="S66">
            <v>9.39</v>
          </cell>
          <cell r="T66">
            <v>9.6560000000000006</v>
          </cell>
          <cell r="U66">
            <v>9.8049999999999997</v>
          </cell>
          <cell r="V66">
            <v>14.032</v>
          </cell>
          <cell r="W66">
            <v>11.12</v>
          </cell>
          <cell r="X66">
            <v>12.162000000000001</v>
          </cell>
          <cell r="Y66">
            <v>12.412999999999998</v>
          </cell>
        </row>
      </sheetData>
      <sheetData sheetId="17">
        <row r="59">
          <cell r="B59">
            <v>11.152000000000001</v>
          </cell>
          <cell r="C59">
            <v>13.478999999999999</v>
          </cell>
          <cell r="D59">
            <v>11.922000000000001</v>
          </cell>
          <cell r="E59">
            <v>12.484999999999999</v>
          </cell>
          <cell r="F59">
            <v>15.377000000000001</v>
          </cell>
          <cell r="G59">
            <v>19.878</v>
          </cell>
          <cell r="H59">
            <v>31.700999999999997</v>
          </cell>
          <cell r="I59">
            <v>40.028999999999996</v>
          </cell>
          <cell r="J59">
            <v>30.819000000000003</v>
          </cell>
          <cell r="K59">
            <v>35.260999999999996</v>
          </cell>
          <cell r="L59">
            <v>41.086999999999996</v>
          </cell>
          <cell r="M59">
            <v>32.898000000000003</v>
          </cell>
          <cell r="N59">
            <v>18.452999999999999</v>
          </cell>
          <cell r="O59">
            <v>10.940999999999999</v>
          </cell>
          <cell r="P59">
            <v>18.209000000000003</v>
          </cell>
          <cell r="Q59">
            <v>20.507999999999999</v>
          </cell>
          <cell r="R59">
            <v>20.602000000000004</v>
          </cell>
          <cell r="S59">
            <v>9.9580000000000002</v>
          </cell>
          <cell r="T59">
            <v>10.221</v>
          </cell>
          <cell r="U59">
            <v>11.407</v>
          </cell>
          <cell r="V59">
            <v>15.526999999999999</v>
          </cell>
          <cell r="W59">
            <v>13.776999999999999</v>
          </cell>
          <cell r="X59">
            <v>15.8</v>
          </cell>
          <cell r="Y59">
            <v>18.238</v>
          </cell>
        </row>
        <row r="64">
          <cell r="C64">
            <v>1.1000000000000001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</row>
      </sheetData>
      <sheetData sheetId="18">
        <row r="7">
          <cell r="B7">
            <v>21.61</v>
          </cell>
          <cell r="C7">
            <v>18.510000000000002</v>
          </cell>
          <cell r="D7">
            <v>18.04</v>
          </cell>
          <cell r="E7">
            <v>6.49</v>
          </cell>
          <cell r="F7">
            <v>18.149999999999999</v>
          </cell>
          <cell r="G7">
            <v>32.17</v>
          </cell>
          <cell r="H7">
            <v>51.29</v>
          </cell>
          <cell r="I7">
            <v>52.45</v>
          </cell>
          <cell r="J7">
            <v>55.95</v>
          </cell>
          <cell r="K7">
            <v>63.97</v>
          </cell>
          <cell r="L7">
            <v>66.709999999999994</v>
          </cell>
          <cell r="M7">
            <v>44.86</v>
          </cell>
          <cell r="N7">
            <v>27.01</v>
          </cell>
          <cell r="O7">
            <v>22.31</v>
          </cell>
          <cell r="P7">
            <v>20</v>
          </cell>
          <cell r="Q7">
            <v>59</v>
          </cell>
          <cell r="R7">
            <v>52.79</v>
          </cell>
          <cell r="S7">
            <v>29.92</v>
          </cell>
          <cell r="T7">
            <v>31.99</v>
          </cell>
          <cell r="U7">
            <v>28.95</v>
          </cell>
          <cell r="V7">
            <v>22.66</v>
          </cell>
          <cell r="W7">
            <v>19</v>
          </cell>
          <cell r="X7">
            <v>16.53</v>
          </cell>
          <cell r="Y7">
            <v>20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M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M26" t="str">
            <v>cioannidis@eurobankequities.gr</v>
          </cell>
          <cell r="P26" t="str">
            <v>;fkoutsou@eurobankequities.gr;achryssochoides@eurobankequities.gr;karchonti@eurobankequities.gr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M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M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M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M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571</v>
      </c>
      <c r="C4" s="18">
        <v>514</v>
      </c>
      <c r="D4" s="18">
        <v>514</v>
      </c>
      <c r="E4" s="18">
        <v>517</v>
      </c>
      <c r="F4" s="18">
        <v>517</v>
      </c>
      <c r="G4" s="18">
        <v>512</v>
      </c>
      <c r="H4" s="18">
        <v>502</v>
      </c>
      <c r="I4" s="18">
        <v>507</v>
      </c>
      <c r="J4" s="18">
        <v>507</v>
      </c>
      <c r="K4" s="18">
        <v>520</v>
      </c>
      <c r="L4" s="18">
        <v>585</v>
      </c>
      <c r="M4" s="18">
        <v>587</v>
      </c>
      <c r="N4" s="18">
        <v>607</v>
      </c>
      <c r="O4" s="18">
        <v>597</v>
      </c>
      <c r="P4" s="18">
        <v>597</v>
      </c>
      <c r="Q4" s="18">
        <v>594</v>
      </c>
      <c r="R4" s="18">
        <v>604</v>
      </c>
      <c r="S4" s="18">
        <v>602</v>
      </c>
      <c r="T4" s="18">
        <v>602</v>
      </c>
      <c r="U4" s="18">
        <v>602</v>
      </c>
      <c r="V4" s="18">
        <v>604</v>
      </c>
      <c r="W4" s="18">
        <v>612</v>
      </c>
      <c r="X4" s="18">
        <v>612</v>
      </c>
      <c r="Y4" s="18">
        <v>604</v>
      </c>
      <c r="Z4" s="19"/>
      <c r="AA4" s="20">
        <f>SUM(B4:Z4)</f>
        <v>13590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732</v>
      </c>
      <c r="C7" s="18">
        <v>732</v>
      </c>
      <c r="D7" s="18">
        <v>732</v>
      </c>
      <c r="E7" s="18">
        <v>723</v>
      </c>
      <c r="F7" s="18">
        <v>723</v>
      </c>
      <c r="G7" s="18">
        <v>723</v>
      </c>
      <c r="H7" s="18">
        <v>713</v>
      </c>
      <c r="I7" s="18">
        <v>693</v>
      </c>
      <c r="J7" s="18">
        <v>693</v>
      </c>
      <c r="K7" s="18">
        <v>693</v>
      </c>
      <c r="L7" s="18">
        <v>693</v>
      </c>
      <c r="M7" s="18">
        <v>693</v>
      </c>
      <c r="N7" s="18">
        <v>693</v>
      </c>
      <c r="O7" s="18">
        <v>673</v>
      </c>
      <c r="P7" s="18">
        <v>673</v>
      </c>
      <c r="Q7" s="18">
        <v>681</v>
      </c>
      <c r="R7" s="18">
        <v>691</v>
      </c>
      <c r="S7" s="18">
        <v>734</v>
      </c>
      <c r="T7" s="18">
        <v>734</v>
      </c>
      <c r="U7" s="18">
        <v>734</v>
      </c>
      <c r="V7" s="18">
        <v>703</v>
      </c>
      <c r="W7" s="18">
        <v>693</v>
      </c>
      <c r="X7" s="18">
        <v>683</v>
      </c>
      <c r="Y7" s="18">
        <v>691</v>
      </c>
      <c r="Z7" s="19"/>
      <c r="AA7" s="20">
        <f>SUM(B7:Z7)</f>
        <v>16926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464</v>
      </c>
      <c r="C14" s="48">
        <f t="shared" ref="C14:AA14" si="0">SUM(C10:C13)</f>
        <v>464</v>
      </c>
      <c r="D14" s="48">
        <f t="shared" si="0"/>
        <v>464</v>
      </c>
      <c r="E14" s="48">
        <f t="shared" si="0"/>
        <v>464</v>
      </c>
      <c r="F14" s="48">
        <f t="shared" si="0"/>
        <v>464</v>
      </c>
      <c r="G14" s="48">
        <f t="shared" si="0"/>
        <v>464</v>
      </c>
      <c r="H14" s="48">
        <f t="shared" si="0"/>
        <v>464</v>
      </c>
      <c r="I14" s="48">
        <f t="shared" si="0"/>
        <v>464</v>
      </c>
      <c r="J14" s="48">
        <f t="shared" si="0"/>
        <v>464</v>
      </c>
      <c r="K14" s="48">
        <f t="shared" si="0"/>
        <v>464</v>
      </c>
      <c r="L14" s="48">
        <f t="shared" si="0"/>
        <v>464</v>
      </c>
      <c r="M14" s="48">
        <f t="shared" si="0"/>
        <v>464</v>
      </c>
      <c r="N14" s="48">
        <f t="shared" si="0"/>
        <v>464</v>
      </c>
      <c r="O14" s="48">
        <f t="shared" si="0"/>
        <v>464</v>
      </c>
      <c r="P14" s="48">
        <f t="shared" si="0"/>
        <v>464</v>
      </c>
      <c r="Q14" s="48">
        <f t="shared" si="0"/>
        <v>464</v>
      </c>
      <c r="R14" s="48">
        <f t="shared" si="0"/>
        <v>464</v>
      </c>
      <c r="S14" s="48">
        <f t="shared" si="0"/>
        <v>464</v>
      </c>
      <c r="T14" s="48">
        <f t="shared" si="0"/>
        <v>464</v>
      </c>
      <c r="U14" s="48">
        <f t="shared" si="0"/>
        <v>464</v>
      </c>
      <c r="V14" s="48">
        <f t="shared" si="0"/>
        <v>464</v>
      </c>
      <c r="W14" s="48">
        <f t="shared" si="0"/>
        <v>464</v>
      </c>
      <c r="X14" s="48">
        <f t="shared" si="0"/>
        <v>464</v>
      </c>
      <c r="Y14" s="48">
        <f t="shared" si="0"/>
        <v>464</v>
      </c>
      <c r="Z14" s="49">
        <f t="shared" si="0"/>
        <v>0</v>
      </c>
      <c r="AA14" s="50">
        <f t="shared" si="0"/>
        <v>11136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464</v>
      </c>
      <c r="C18" s="62">
        <v>464</v>
      </c>
      <c r="D18" s="62">
        <v>464</v>
      </c>
      <c r="E18" s="62">
        <v>464</v>
      </c>
      <c r="F18" s="62">
        <v>464</v>
      </c>
      <c r="G18" s="62">
        <v>464</v>
      </c>
      <c r="H18" s="62">
        <v>464</v>
      </c>
      <c r="I18" s="62">
        <v>464</v>
      </c>
      <c r="J18" s="62">
        <v>464</v>
      </c>
      <c r="K18" s="62">
        <v>464</v>
      </c>
      <c r="L18" s="62">
        <v>464</v>
      </c>
      <c r="M18" s="62">
        <v>464</v>
      </c>
      <c r="N18" s="62">
        <v>464</v>
      </c>
      <c r="O18" s="62">
        <v>464</v>
      </c>
      <c r="P18" s="62">
        <v>464</v>
      </c>
      <c r="Q18" s="62">
        <v>464</v>
      </c>
      <c r="R18" s="62">
        <v>464</v>
      </c>
      <c r="S18" s="62">
        <v>464</v>
      </c>
      <c r="T18" s="62">
        <v>464</v>
      </c>
      <c r="U18" s="62">
        <v>464</v>
      </c>
      <c r="V18" s="62">
        <v>464</v>
      </c>
      <c r="W18" s="62">
        <v>464</v>
      </c>
      <c r="X18" s="62">
        <v>464</v>
      </c>
      <c r="Y18" s="62">
        <v>464</v>
      </c>
      <c r="Z18" s="63"/>
      <c r="AA18" s="64">
        <f>SUM(B18:Z18)</f>
        <v>11136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464</v>
      </c>
      <c r="C22" s="48">
        <f t="shared" si="1"/>
        <v>464</v>
      </c>
      <c r="D22" s="48">
        <f t="shared" si="1"/>
        <v>464</v>
      </c>
      <c r="E22" s="48">
        <f t="shared" si="1"/>
        <v>464</v>
      </c>
      <c r="F22" s="48">
        <f t="shared" si="1"/>
        <v>464</v>
      </c>
      <c r="G22" s="48">
        <f t="shared" si="1"/>
        <v>464</v>
      </c>
      <c r="H22" s="48">
        <f t="shared" si="1"/>
        <v>464</v>
      </c>
      <c r="I22" s="48">
        <f t="shared" si="1"/>
        <v>464</v>
      </c>
      <c r="J22" s="48">
        <f t="shared" si="1"/>
        <v>464</v>
      </c>
      <c r="K22" s="48">
        <f t="shared" si="1"/>
        <v>464</v>
      </c>
      <c r="L22" s="48">
        <f t="shared" si="1"/>
        <v>464</v>
      </c>
      <c r="M22" s="48">
        <f t="shared" si="1"/>
        <v>464</v>
      </c>
      <c r="N22" s="48">
        <f t="shared" si="1"/>
        <v>464</v>
      </c>
      <c r="O22" s="48">
        <f t="shared" si="1"/>
        <v>464</v>
      </c>
      <c r="P22" s="48">
        <f t="shared" si="1"/>
        <v>464</v>
      </c>
      <c r="Q22" s="48">
        <f t="shared" si="1"/>
        <v>464</v>
      </c>
      <c r="R22" s="48">
        <f t="shared" si="1"/>
        <v>464</v>
      </c>
      <c r="S22" s="48">
        <f t="shared" si="1"/>
        <v>464</v>
      </c>
      <c r="T22" s="48">
        <f t="shared" si="1"/>
        <v>464</v>
      </c>
      <c r="U22" s="48">
        <f t="shared" si="1"/>
        <v>464</v>
      </c>
      <c r="V22" s="48">
        <f t="shared" si="1"/>
        <v>464</v>
      </c>
      <c r="W22" s="48">
        <f t="shared" si="1"/>
        <v>464</v>
      </c>
      <c r="X22" s="48">
        <f t="shared" si="1"/>
        <v>464</v>
      </c>
      <c r="Y22" s="48">
        <f t="shared" si="1"/>
        <v>464</v>
      </c>
      <c r="Z22" s="49">
        <f t="shared" si="1"/>
        <v>0</v>
      </c>
      <c r="AA22" s="50">
        <f t="shared" si="1"/>
        <v>11136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28</v>
      </c>
      <c r="T25" s="72">
        <v>28</v>
      </c>
      <c r="U25" s="72">
        <v>28</v>
      </c>
      <c r="V25" s="72"/>
      <c r="W25" s="72"/>
      <c r="X25" s="72"/>
      <c r="Y25" s="72"/>
      <c r="Z25" s="73"/>
      <c r="AA25" s="59">
        <f>SUM(B25:Z25)</f>
        <v>84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55</v>
      </c>
      <c r="Y26" s="76">
        <v>55</v>
      </c>
      <c r="Z26" s="77"/>
      <c r="AA26" s="64">
        <f>SUM(B26:Z26)</f>
        <v>1370</v>
      </c>
    </row>
    <row r="27" spans="1:27" ht="20.100000000000001" customHeight="1" x14ac:dyDescent="0.2">
      <c r="A27" s="74" t="s">
        <v>22</v>
      </c>
      <c r="B27" s="75">
        <v>164</v>
      </c>
      <c r="C27" s="76">
        <v>164</v>
      </c>
      <c r="D27" s="76">
        <v>164</v>
      </c>
      <c r="E27" s="76">
        <v>155</v>
      </c>
      <c r="F27" s="76">
        <v>155</v>
      </c>
      <c r="G27" s="76">
        <v>155</v>
      </c>
      <c r="H27" s="76">
        <v>145</v>
      </c>
      <c r="I27" s="76">
        <v>125</v>
      </c>
      <c r="J27" s="76">
        <v>125</v>
      </c>
      <c r="K27" s="76">
        <v>125</v>
      </c>
      <c r="L27" s="76">
        <v>125</v>
      </c>
      <c r="M27" s="76">
        <v>125</v>
      </c>
      <c r="N27" s="76">
        <v>125</v>
      </c>
      <c r="O27" s="76">
        <v>105</v>
      </c>
      <c r="P27" s="76">
        <v>105</v>
      </c>
      <c r="Q27" s="76">
        <v>113</v>
      </c>
      <c r="R27" s="76">
        <v>123</v>
      </c>
      <c r="S27" s="76">
        <v>128</v>
      </c>
      <c r="T27" s="76">
        <v>128</v>
      </c>
      <c r="U27" s="76">
        <v>128</v>
      </c>
      <c r="V27" s="76">
        <v>125</v>
      </c>
      <c r="W27" s="76">
        <v>115</v>
      </c>
      <c r="X27" s="76">
        <v>115</v>
      </c>
      <c r="Y27" s="76">
        <v>123</v>
      </c>
      <c r="Z27" s="77"/>
      <c r="AA27" s="64">
        <f>SUM(B27:Z27)</f>
        <v>3160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268</v>
      </c>
      <c r="C30" s="48">
        <f t="shared" ref="C30:AA30" si="2">SUM(C25:C29)</f>
        <v>268</v>
      </c>
      <c r="D30" s="48">
        <f t="shared" si="2"/>
        <v>268</v>
      </c>
      <c r="E30" s="48">
        <f t="shared" si="2"/>
        <v>259</v>
      </c>
      <c r="F30" s="48">
        <f t="shared" si="2"/>
        <v>259</v>
      </c>
      <c r="G30" s="48">
        <f t="shared" si="2"/>
        <v>259</v>
      </c>
      <c r="H30" s="48">
        <f t="shared" si="2"/>
        <v>249</v>
      </c>
      <c r="I30" s="48">
        <f t="shared" si="2"/>
        <v>229</v>
      </c>
      <c r="J30" s="48">
        <f t="shared" si="2"/>
        <v>229</v>
      </c>
      <c r="K30" s="48">
        <f t="shared" si="2"/>
        <v>229</v>
      </c>
      <c r="L30" s="48">
        <f t="shared" si="2"/>
        <v>229</v>
      </c>
      <c r="M30" s="48">
        <f t="shared" si="2"/>
        <v>229</v>
      </c>
      <c r="N30" s="48">
        <f t="shared" si="2"/>
        <v>229</v>
      </c>
      <c r="O30" s="48">
        <f t="shared" si="2"/>
        <v>209</v>
      </c>
      <c r="P30" s="48">
        <f t="shared" si="2"/>
        <v>209</v>
      </c>
      <c r="Q30" s="48">
        <f t="shared" si="2"/>
        <v>217</v>
      </c>
      <c r="R30" s="48">
        <f t="shared" si="2"/>
        <v>227</v>
      </c>
      <c r="S30" s="48">
        <f t="shared" si="2"/>
        <v>270</v>
      </c>
      <c r="T30" s="48">
        <f t="shared" si="2"/>
        <v>270</v>
      </c>
      <c r="U30" s="48">
        <f t="shared" si="2"/>
        <v>270</v>
      </c>
      <c r="V30" s="48">
        <f t="shared" si="2"/>
        <v>239</v>
      </c>
      <c r="W30" s="48">
        <f t="shared" si="2"/>
        <v>229</v>
      </c>
      <c r="X30" s="48">
        <f t="shared" si="2"/>
        <v>219</v>
      </c>
      <c r="Y30" s="48">
        <f t="shared" si="2"/>
        <v>227</v>
      </c>
      <c r="Z30" s="49">
        <f t="shared" si="2"/>
        <v>0</v>
      </c>
      <c r="AA30" s="50">
        <f t="shared" si="2"/>
        <v>5790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40</v>
      </c>
      <c r="J32" s="78">
        <v>40</v>
      </c>
      <c r="K32" s="78">
        <v>43</v>
      </c>
      <c r="L32" s="78">
        <v>53</v>
      </c>
      <c r="M32" s="78">
        <v>53</v>
      </c>
      <c r="N32" s="78">
        <v>53</v>
      </c>
      <c r="O32" s="78">
        <v>43</v>
      </c>
      <c r="P32" s="78">
        <v>43</v>
      </c>
      <c r="Q32" s="78">
        <v>43</v>
      </c>
      <c r="R32" s="78">
        <v>53</v>
      </c>
      <c r="S32" s="78">
        <v>51</v>
      </c>
      <c r="T32" s="78">
        <v>51</v>
      </c>
      <c r="U32" s="78">
        <v>51</v>
      </c>
      <c r="V32" s="78">
        <v>53</v>
      </c>
      <c r="W32" s="78">
        <v>53</v>
      </c>
      <c r="X32" s="78">
        <v>53</v>
      </c>
      <c r="Y32" s="79">
        <v>48</v>
      </c>
      <c r="Z32" s="73"/>
      <c r="AA32" s="59">
        <f>SUM(B32:Z32)</f>
        <v>1069</v>
      </c>
    </row>
    <row r="33" spans="1:27" ht="20.100000000000001" customHeight="1" x14ac:dyDescent="0.2">
      <c r="A33" s="74" t="s">
        <v>28</v>
      </c>
      <c r="B33" s="75">
        <v>67</v>
      </c>
      <c r="C33" s="76"/>
      <c r="D33" s="76"/>
      <c r="E33" s="76"/>
      <c r="F33" s="76"/>
      <c r="G33" s="76"/>
      <c r="H33" s="76"/>
      <c r="I33" s="76"/>
      <c r="J33" s="76"/>
      <c r="K33" s="76">
        <v>10</v>
      </c>
      <c r="L33" s="76">
        <v>65</v>
      </c>
      <c r="M33" s="76">
        <v>67</v>
      </c>
      <c r="N33" s="76">
        <v>87</v>
      </c>
      <c r="O33" s="76">
        <v>87</v>
      </c>
      <c r="P33" s="76">
        <v>87</v>
      </c>
      <c r="Q33" s="76">
        <v>87</v>
      </c>
      <c r="R33" s="76">
        <v>87</v>
      </c>
      <c r="S33" s="76">
        <v>87</v>
      </c>
      <c r="T33" s="76">
        <v>87</v>
      </c>
      <c r="U33" s="76">
        <v>87</v>
      </c>
      <c r="V33" s="76">
        <v>87</v>
      </c>
      <c r="W33" s="76">
        <v>87</v>
      </c>
      <c r="X33" s="76">
        <v>87</v>
      </c>
      <c r="Y33" s="80">
        <v>87</v>
      </c>
      <c r="Z33" s="77"/>
      <c r="AA33" s="64">
        <f>SUM(B33:Z33)</f>
        <v>1253</v>
      </c>
    </row>
    <row r="34" spans="1:27" ht="20.100000000000001" customHeight="1" x14ac:dyDescent="0.2">
      <c r="A34" s="74" t="s">
        <v>29</v>
      </c>
      <c r="B34" s="75">
        <v>5</v>
      </c>
      <c r="C34" s="76">
        <v>5</v>
      </c>
      <c r="D34" s="76">
        <v>5</v>
      </c>
      <c r="E34" s="76">
        <v>8</v>
      </c>
      <c r="F34" s="76">
        <v>8</v>
      </c>
      <c r="G34" s="76">
        <v>3</v>
      </c>
      <c r="H34" s="76">
        <v>3</v>
      </c>
      <c r="I34" s="76">
        <v>3</v>
      </c>
      <c r="J34" s="76">
        <v>3</v>
      </c>
      <c r="K34" s="76">
        <v>3</v>
      </c>
      <c r="L34" s="76">
        <v>3</v>
      </c>
      <c r="M34" s="76">
        <v>3</v>
      </c>
      <c r="N34" s="76">
        <v>3</v>
      </c>
      <c r="O34" s="76">
        <v>3</v>
      </c>
      <c r="P34" s="76">
        <v>3</v>
      </c>
      <c r="Q34" s="76"/>
      <c r="R34" s="76"/>
      <c r="S34" s="76"/>
      <c r="T34" s="76"/>
      <c r="U34" s="76"/>
      <c r="V34" s="76"/>
      <c r="W34" s="76">
        <v>8</v>
      </c>
      <c r="X34" s="76">
        <v>8</v>
      </c>
      <c r="Y34" s="80">
        <v>5</v>
      </c>
      <c r="Z34" s="77"/>
      <c r="AA34" s="64">
        <f>SUM(B34:Z34)</f>
        <v>82</v>
      </c>
    </row>
    <row r="35" spans="1:27" ht="20.100000000000001" customHeight="1" x14ac:dyDescent="0.2">
      <c r="A35" s="74" t="s">
        <v>30</v>
      </c>
      <c r="B35" s="75"/>
      <c r="C35" s="81">
        <v>10</v>
      </c>
      <c r="D35" s="81">
        <v>10</v>
      </c>
      <c r="E35" s="81">
        <v>10</v>
      </c>
      <c r="F35" s="81">
        <v>10</v>
      </c>
      <c r="G35" s="81">
        <v>10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50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107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53</v>
      </c>
      <c r="F37" s="48">
        <f t="shared" si="3"/>
        <v>53</v>
      </c>
      <c r="G37" s="48">
        <f t="shared" si="3"/>
        <v>48</v>
      </c>
      <c r="H37" s="48">
        <f t="shared" si="3"/>
        <v>38</v>
      </c>
      <c r="I37" s="48">
        <f t="shared" si="3"/>
        <v>43</v>
      </c>
      <c r="J37" s="48">
        <f t="shared" si="3"/>
        <v>43</v>
      </c>
      <c r="K37" s="48">
        <f t="shared" si="3"/>
        <v>56</v>
      </c>
      <c r="L37" s="48">
        <f t="shared" si="3"/>
        <v>121</v>
      </c>
      <c r="M37" s="48">
        <f t="shared" si="3"/>
        <v>123</v>
      </c>
      <c r="N37" s="48">
        <f t="shared" si="3"/>
        <v>143</v>
      </c>
      <c r="O37" s="48">
        <f t="shared" si="3"/>
        <v>133</v>
      </c>
      <c r="P37" s="48">
        <f t="shared" si="3"/>
        <v>133</v>
      </c>
      <c r="Q37" s="48">
        <f t="shared" si="3"/>
        <v>130</v>
      </c>
      <c r="R37" s="48">
        <f t="shared" si="3"/>
        <v>140</v>
      </c>
      <c r="S37" s="48">
        <f t="shared" si="3"/>
        <v>138</v>
      </c>
      <c r="T37" s="48">
        <f t="shared" si="3"/>
        <v>138</v>
      </c>
      <c r="U37" s="48">
        <f t="shared" si="3"/>
        <v>138</v>
      </c>
      <c r="V37" s="48">
        <f t="shared" si="3"/>
        <v>140</v>
      </c>
      <c r="W37" s="48">
        <f t="shared" si="3"/>
        <v>148</v>
      </c>
      <c r="X37" s="48">
        <f t="shared" si="3"/>
        <v>148</v>
      </c>
      <c r="Y37" s="48">
        <f t="shared" si="3"/>
        <v>140</v>
      </c>
      <c r="Z37" s="49">
        <f t="shared" si="3"/>
        <v>0</v>
      </c>
      <c r="AA37" s="50">
        <f t="shared" si="3"/>
        <v>2454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2021-01-09T08:33:30Z</dcterms:created>
  <dcterms:modified xsi:type="dcterms:W3CDTF">2021-01-09T08:33:30Z</dcterms:modified>
</cp:coreProperties>
</file>