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<sst xmlns="http://schemas.openxmlformats.org/spreadsheetml/2006/main" count="38" uniqueCount="33">
  <si>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</si>
  <si>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06/01/2021 10:33:38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</si>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</sst>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5.8209999999999997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0.93799999999999994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155.56399999999999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40.747999999999998</v>
          </cell>
        </row>
        <row r="46">
          <cell r="C46">
            <v>0</v>
          </cell>
        </row>
        <row r="47">
          <cell r="C47">
            <v>121.575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49.29</v>
          </cell>
          <cell r="C7">
            <v>48.6</v>
          </cell>
          <cell r="D7">
            <v>46.6</v>
          </cell>
          <cell r="E7">
            <v>45</v>
          </cell>
          <cell r="F7">
            <v>43.2</v>
          </cell>
          <cell r="G7">
            <v>45.3</v>
          </cell>
          <cell r="H7">
            <v>45</v>
          </cell>
          <cell r="I7">
            <v>21.1</v>
          </cell>
          <cell r="J7">
            <v>21.1</v>
          </cell>
          <cell r="K7">
            <v>21.1</v>
          </cell>
          <cell r="L7">
            <v>21.1</v>
          </cell>
          <cell r="M7">
            <v>23.29</v>
          </cell>
          <cell r="N7">
            <v>21.1</v>
          </cell>
          <cell r="O7">
            <v>21.1</v>
          </cell>
          <cell r="P7">
            <v>21.1</v>
          </cell>
          <cell r="Q7">
            <v>21.1</v>
          </cell>
          <cell r="R7">
            <v>21.14</v>
          </cell>
          <cell r="S7">
            <v>21.14</v>
          </cell>
          <cell r="T7">
            <v>35.81</v>
          </cell>
          <cell r="U7">
            <v>26.14</v>
          </cell>
          <cell r="V7">
            <v>21.1</v>
          </cell>
          <cell r="W7">
            <v>47.93</v>
          </cell>
          <cell r="X7">
            <v>21.14</v>
          </cell>
          <cell r="Y7">
            <v>20</v>
          </cell>
        </row>
        <row r="29">
          <cell r="W29">
            <v>5.8209999999999997</v>
          </cell>
        </row>
        <row r="59">
          <cell r="W59">
            <v>0.93799999999999994</v>
          </cell>
        </row>
        <row r="66">
          <cell r="B66">
            <v>3.0409999999999995</v>
          </cell>
          <cell r="C66">
            <v>3.3969999999999998</v>
          </cell>
          <cell r="D66">
            <v>3.2480000000000002</v>
          </cell>
          <cell r="E66">
            <v>3.5449999999999999</v>
          </cell>
          <cell r="F66">
            <v>3.6019999999999999</v>
          </cell>
          <cell r="G66">
            <v>4.9779999999999998</v>
          </cell>
          <cell r="H66">
            <v>6.0460000000000003</v>
          </cell>
          <cell r="I66">
            <v>7.7949999999999999</v>
          </cell>
          <cell r="J66">
            <v>9.0579999999999998</v>
          </cell>
          <cell r="K66">
            <v>12.187000000000001</v>
          </cell>
          <cell r="L66">
            <v>9.9849999999999994</v>
          </cell>
          <cell r="M66">
            <v>9.6840000000000011</v>
          </cell>
          <cell r="N66">
            <v>9.6370000000000005</v>
          </cell>
          <cell r="O66">
            <v>10.249000000000001</v>
          </cell>
          <cell r="P66">
            <v>10.045</v>
          </cell>
          <cell r="Q66">
            <v>10.683</v>
          </cell>
          <cell r="R66">
            <v>7.17</v>
          </cell>
          <cell r="S66">
            <v>7.1070000000000002</v>
          </cell>
          <cell r="T66">
            <v>3.6959999999999997</v>
          </cell>
          <cell r="U66">
            <v>3.7060000000000004</v>
          </cell>
          <cell r="V66">
            <v>4.6100000000000003</v>
          </cell>
          <cell r="W66">
            <v>3.3309999999999995</v>
          </cell>
          <cell r="X66">
            <v>5.38</v>
          </cell>
          <cell r="Y66">
            <v>3.3839999999999999</v>
          </cell>
        </row>
      </sheetData>
      <sheetData sheetId="17">
        <row r="26">
          <cell r="W26">
            <v>7.899</v>
          </cell>
        </row>
        <row r="37">
          <cell r="I37">
            <v>2.2440000000000002</v>
          </cell>
          <cell r="J37">
            <v>4.8</v>
          </cell>
          <cell r="K37">
            <v>6.56</v>
          </cell>
          <cell r="L37">
            <v>1.8009999999999999</v>
          </cell>
          <cell r="N37">
            <v>1.7649999999999999</v>
          </cell>
          <cell r="O37">
            <v>3.0680000000000001</v>
          </cell>
          <cell r="P37">
            <v>5.1130000000000004</v>
          </cell>
          <cell r="Q37">
            <v>5.9340000000000002</v>
          </cell>
          <cell r="V37">
            <v>1.5640000000000001</v>
          </cell>
        </row>
        <row r="59">
          <cell r="B59">
            <v>3.0410000000000004</v>
          </cell>
          <cell r="C59">
            <v>3.3970000000000002</v>
          </cell>
          <cell r="D59">
            <v>3.2480000000000002</v>
          </cell>
          <cell r="E59">
            <v>3.5449999999999999</v>
          </cell>
          <cell r="F59">
            <v>3.6020000000000003</v>
          </cell>
          <cell r="G59">
            <v>4.9779999999999998</v>
          </cell>
          <cell r="H59">
            <v>6.0459999999999994</v>
          </cell>
          <cell r="I59">
            <v>5.5510000000000002</v>
          </cell>
          <cell r="J59">
            <v>4.258</v>
          </cell>
          <cell r="K59">
            <v>5.6269999999999998</v>
          </cell>
          <cell r="L59">
            <v>8.1840000000000011</v>
          </cell>
          <cell r="M59">
            <v>9.6840000000000011</v>
          </cell>
          <cell r="N59">
            <v>7.8719999999999999</v>
          </cell>
          <cell r="O59">
            <v>7.1809999999999992</v>
          </cell>
          <cell r="P59">
            <v>4.9320000000000004</v>
          </cell>
          <cell r="Q59">
            <v>4.7489999999999997</v>
          </cell>
          <cell r="R59">
            <v>7.17</v>
          </cell>
          <cell r="S59">
            <v>7.1069999999999993</v>
          </cell>
          <cell r="T59">
            <v>3.6959999999999997</v>
          </cell>
          <cell r="U59">
            <v>3.7060000000000004</v>
          </cell>
          <cell r="V59">
            <v>3.0460000000000003</v>
          </cell>
          <cell r="W59">
            <v>2.1909999999999998</v>
          </cell>
          <cell r="X59">
            <v>5.3800000000000008</v>
          </cell>
          <cell r="Y59">
            <v>3.3840000000000003</v>
          </cell>
        </row>
      </sheetData>
      <sheetData sheetId="18">
        <row r="7">
          <cell r="B7">
            <v>49.29</v>
          </cell>
          <cell r="C7">
            <v>48.6</v>
          </cell>
          <cell r="D7">
            <v>46.6</v>
          </cell>
          <cell r="E7">
            <v>45</v>
          </cell>
          <cell r="F7">
            <v>43.2</v>
          </cell>
          <cell r="G7">
            <v>45.3</v>
          </cell>
          <cell r="H7">
            <v>45</v>
          </cell>
          <cell r="I7">
            <v>21.1</v>
          </cell>
          <cell r="J7">
            <v>21.1</v>
          </cell>
          <cell r="K7">
            <v>21.1</v>
          </cell>
          <cell r="L7">
            <v>21.1</v>
          </cell>
          <cell r="M7">
            <v>23.29</v>
          </cell>
          <cell r="N7">
            <v>21.1</v>
          </cell>
          <cell r="O7">
            <v>21.1</v>
          </cell>
          <cell r="P7">
            <v>21.1</v>
          </cell>
          <cell r="Q7">
            <v>21.1</v>
          </cell>
          <cell r="R7">
            <v>21.14</v>
          </cell>
          <cell r="S7">
            <v>21.14</v>
          </cell>
          <cell r="T7">
            <v>35.81</v>
          </cell>
          <cell r="U7">
            <v>26.14</v>
          </cell>
          <cell r="V7">
            <v>21.1</v>
          </cell>
          <cell r="W7">
            <v>47.93</v>
          </cell>
          <cell r="X7">
            <v>21.14</v>
          </cell>
          <cell r="Y7">
            <v>20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PETROGAZ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PPC</v>
          </cell>
        </row>
        <row r="26">
          <cell r="A26" t="str">
            <v>RENOPTIPOWER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44201</v>
          </cell>
        </row>
        <row r="4">
          <cell r="B4">
            <v>44201</v>
          </cell>
        </row>
        <row r="5">
          <cell r="B5">
            <v>44201</v>
          </cell>
        </row>
        <row r="6">
          <cell r="B6">
            <v>44201</v>
          </cell>
        </row>
        <row r="7">
          <cell r="B7">
            <v>44201</v>
          </cell>
        </row>
        <row r="8">
          <cell r="B8">
            <v>44201</v>
          </cell>
        </row>
        <row r="9">
          <cell r="B9">
            <v>44201</v>
          </cell>
        </row>
        <row r="10">
          <cell r="B10">
            <v>44201</v>
          </cell>
        </row>
        <row r="11">
          <cell r="B11">
            <v>44201</v>
          </cell>
        </row>
        <row r="12">
          <cell r="B12">
            <v>44201</v>
          </cell>
        </row>
        <row r="13">
          <cell r="B13">
            <v>44201</v>
          </cell>
        </row>
        <row r="14">
          <cell r="B14">
            <v>44201</v>
          </cell>
        </row>
        <row r="15">
          <cell r="B15">
            <v>44201</v>
          </cell>
        </row>
        <row r="16">
          <cell r="B16">
            <v>44201</v>
          </cell>
        </row>
      </sheetData>
      <sheetData sheetId="41">
        <row r="2">
          <cell r="C2">
            <v>44204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2" sqref="S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505</v>
      </c>
      <c r="C4" s="18">
        <v>492</v>
      </c>
      <c r="D4" s="18">
        <v>522</v>
      </c>
      <c r="E4" s="18">
        <v>522</v>
      </c>
      <c r="F4" s="18">
        <v>522</v>
      </c>
      <c r="G4" s="18">
        <v>495</v>
      </c>
      <c r="H4" s="18">
        <v>487</v>
      </c>
      <c r="I4" s="18">
        <v>487</v>
      </c>
      <c r="J4" s="18">
        <v>490</v>
      </c>
      <c r="K4" s="18">
        <v>550</v>
      </c>
      <c r="L4" s="18">
        <v>554</v>
      </c>
      <c r="M4" s="18">
        <v>554</v>
      </c>
      <c r="N4" s="18">
        <v>554</v>
      </c>
      <c r="O4" s="18">
        <v>557</v>
      </c>
      <c r="P4" s="18">
        <v>539</v>
      </c>
      <c r="Q4" s="18">
        <v>542</v>
      </c>
      <c r="R4" s="18">
        <v>539</v>
      </c>
      <c r="S4" s="18">
        <v>539</v>
      </c>
      <c r="T4" s="18">
        <v>539</v>
      </c>
      <c r="U4" s="18">
        <v>539</v>
      </c>
      <c r="V4" s="18">
        <v>539</v>
      </c>
      <c r="W4" s="18">
        <v>539</v>
      </c>
      <c r="X4" s="18">
        <v>554</v>
      </c>
      <c r="Y4" s="18">
        <v>554</v>
      </c>
      <c r="Z4" s="19"/>
      <c r="AA4" s="20">
        <f>SUM(B4:Z4)</f>
        <v>12714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769</v>
      </c>
      <c r="C7" s="18">
        <v>769</v>
      </c>
      <c r="D7" s="18">
        <v>726</v>
      </c>
      <c r="E7" s="18">
        <v>726</v>
      </c>
      <c r="F7" s="18">
        <v>731</v>
      </c>
      <c r="G7" s="18">
        <v>770</v>
      </c>
      <c r="H7" s="18">
        <v>773</v>
      </c>
      <c r="I7" s="18">
        <v>773</v>
      </c>
      <c r="J7" s="18">
        <v>779</v>
      </c>
      <c r="K7" s="18">
        <v>777</v>
      </c>
      <c r="L7" s="18">
        <v>772</v>
      </c>
      <c r="M7" s="18">
        <v>772</v>
      </c>
      <c r="N7" s="18">
        <v>772</v>
      </c>
      <c r="O7" s="18">
        <v>764</v>
      </c>
      <c r="P7" s="18">
        <v>804</v>
      </c>
      <c r="Q7" s="18">
        <v>814</v>
      </c>
      <c r="R7" s="18">
        <v>837</v>
      </c>
      <c r="S7" s="18">
        <v>849</v>
      </c>
      <c r="T7" s="18">
        <v>849</v>
      </c>
      <c r="U7" s="18">
        <v>849</v>
      </c>
      <c r="V7" s="18">
        <v>849</v>
      </c>
      <c r="W7" s="18">
        <v>788</v>
      </c>
      <c r="X7" s="18">
        <v>748</v>
      </c>
      <c r="Y7" s="18">
        <v>753</v>
      </c>
      <c r="Z7" s="19"/>
      <c r="AA7" s="20">
        <f>SUM(B7:Z7)</f>
        <v>18813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464</v>
      </c>
      <c r="C10" s="33">
        <v>464</v>
      </c>
      <c r="D10" s="33">
        <v>464</v>
      </c>
      <c r="E10" s="33">
        <v>464</v>
      </c>
      <c r="F10" s="33">
        <v>464</v>
      </c>
      <c r="G10" s="33">
        <v>464</v>
      </c>
      <c r="H10" s="33">
        <v>464</v>
      </c>
      <c r="I10" s="33">
        <v>464</v>
      </c>
      <c r="J10" s="33">
        <v>464</v>
      </c>
      <c r="K10" s="33">
        <v>464</v>
      </c>
      <c r="L10" s="33">
        <v>464</v>
      </c>
      <c r="M10" s="33">
        <v>464</v>
      </c>
      <c r="N10" s="33">
        <v>464</v>
      </c>
      <c r="O10" s="33">
        <v>464</v>
      </c>
      <c r="P10" s="33">
        <v>464</v>
      </c>
      <c r="Q10" s="33">
        <v>464</v>
      </c>
      <c r="R10" s="33">
        <v>464</v>
      </c>
      <c r="S10" s="33">
        <v>464</v>
      </c>
      <c r="T10" s="33">
        <v>464</v>
      </c>
      <c r="U10" s="33">
        <v>464</v>
      </c>
      <c r="V10" s="33">
        <v>464</v>
      </c>
      <c r="W10" s="33">
        <v>464</v>
      </c>
      <c r="X10" s="33">
        <v>464</v>
      </c>
      <c r="Y10" s="33">
        <v>464</v>
      </c>
      <c r="Z10" s="34"/>
      <c r="AA10" s="35">
        <f>SUM(B10:Z10)</f>
        <v>11136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464</v>
      </c>
      <c r="C14" s="48">
        <f t="shared" ref="C14:AA14" si="0">SUM(C10:C13)</f>
        <v>464</v>
      </c>
      <c r="D14" s="48">
        <f t="shared" si="0"/>
        <v>464</v>
      </c>
      <c r="E14" s="48">
        <f t="shared" si="0"/>
        <v>464</v>
      </c>
      <c r="F14" s="48">
        <f t="shared" si="0"/>
        <v>464</v>
      </c>
      <c r="G14" s="48">
        <f t="shared" si="0"/>
        <v>464</v>
      </c>
      <c r="H14" s="48">
        <f t="shared" si="0"/>
        <v>464</v>
      </c>
      <c r="I14" s="48">
        <f t="shared" si="0"/>
        <v>464</v>
      </c>
      <c r="J14" s="48">
        <f t="shared" si="0"/>
        <v>464</v>
      </c>
      <c r="K14" s="48">
        <f t="shared" si="0"/>
        <v>464</v>
      </c>
      <c r="L14" s="48">
        <f t="shared" si="0"/>
        <v>464</v>
      </c>
      <c r="M14" s="48">
        <f t="shared" si="0"/>
        <v>464</v>
      </c>
      <c r="N14" s="48">
        <f t="shared" si="0"/>
        <v>464</v>
      </c>
      <c r="O14" s="48">
        <f t="shared" si="0"/>
        <v>464</v>
      </c>
      <c r="P14" s="48">
        <f t="shared" si="0"/>
        <v>464</v>
      </c>
      <c r="Q14" s="48">
        <f t="shared" si="0"/>
        <v>464</v>
      </c>
      <c r="R14" s="48">
        <f t="shared" si="0"/>
        <v>464</v>
      </c>
      <c r="S14" s="48">
        <f t="shared" si="0"/>
        <v>464</v>
      </c>
      <c r="T14" s="48">
        <f t="shared" si="0"/>
        <v>464</v>
      </c>
      <c r="U14" s="48">
        <f t="shared" si="0"/>
        <v>464</v>
      </c>
      <c r="V14" s="48">
        <f t="shared" si="0"/>
        <v>464</v>
      </c>
      <c r="W14" s="48">
        <f t="shared" si="0"/>
        <v>464</v>
      </c>
      <c r="X14" s="48">
        <f t="shared" si="0"/>
        <v>464</v>
      </c>
      <c r="Y14" s="48">
        <f t="shared" si="0"/>
        <v>464</v>
      </c>
      <c r="Z14" s="49">
        <f t="shared" si="0"/>
        <v>0</v>
      </c>
      <c r="AA14" s="50">
        <f t="shared" si="0"/>
        <v>11136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464</v>
      </c>
      <c r="C18" s="62">
        <v>464</v>
      </c>
      <c r="D18" s="62">
        <v>464</v>
      </c>
      <c r="E18" s="62">
        <v>464</v>
      </c>
      <c r="F18" s="62">
        <v>464</v>
      </c>
      <c r="G18" s="62">
        <v>464</v>
      </c>
      <c r="H18" s="62">
        <v>464</v>
      </c>
      <c r="I18" s="62">
        <v>464</v>
      </c>
      <c r="J18" s="62">
        <v>464</v>
      </c>
      <c r="K18" s="62">
        <v>464</v>
      </c>
      <c r="L18" s="62">
        <v>464</v>
      </c>
      <c r="M18" s="62">
        <v>464</v>
      </c>
      <c r="N18" s="62">
        <v>464</v>
      </c>
      <c r="O18" s="62">
        <v>464</v>
      </c>
      <c r="P18" s="62">
        <v>464</v>
      </c>
      <c r="Q18" s="62">
        <v>464</v>
      </c>
      <c r="R18" s="62">
        <v>464</v>
      </c>
      <c r="S18" s="62">
        <v>464</v>
      </c>
      <c r="T18" s="62">
        <v>464</v>
      </c>
      <c r="U18" s="62">
        <v>464</v>
      </c>
      <c r="V18" s="62">
        <v>464</v>
      </c>
      <c r="W18" s="62">
        <v>464</v>
      </c>
      <c r="X18" s="62">
        <v>464</v>
      </c>
      <c r="Y18" s="62">
        <v>464</v>
      </c>
      <c r="Z18" s="63"/>
      <c r="AA18" s="64">
        <f>SUM(B18:Z18)</f>
        <v>11136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464</v>
      </c>
      <c r="C22" s="48">
        <f t="shared" si="1"/>
        <v>464</v>
      </c>
      <c r="D22" s="48">
        <f t="shared" si="1"/>
        <v>464</v>
      </c>
      <c r="E22" s="48">
        <f t="shared" si="1"/>
        <v>464</v>
      </c>
      <c r="F22" s="48">
        <f t="shared" si="1"/>
        <v>464</v>
      </c>
      <c r="G22" s="48">
        <f t="shared" si="1"/>
        <v>464</v>
      </c>
      <c r="H22" s="48">
        <f t="shared" si="1"/>
        <v>464</v>
      </c>
      <c r="I22" s="48">
        <f t="shared" si="1"/>
        <v>464</v>
      </c>
      <c r="J22" s="48">
        <f t="shared" si="1"/>
        <v>464</v>
      </c>
      <c r="K22" s="48">
        <f t="shared" si="1"/>
        <v>464</v>
      </c>
      <c r="L22" s="48">
        <f t="shared" si="1"/>
        <v>464</v>
      </c>
      <c r="M22" s="48">
        <f t="shared" si="1"/>
        <v>464</v>
      </c>
      <c r="N22" s="48">
        <f t="shared" si="1"/>
        <v>464</v>
      </c>
      <c r="O22" s="48">
        <f t="shared" si="1"/>
        <v>464</v>
      </c>
      <c r="P22" s="48">
        <f t="shared" si="1"/>
        <v>464</v>
      </c>
      <c r="Q22" s="48">
        <f t="shared" si="1"/>
        <v>464</v>
      </c>
      <c r="R22" s="48">
        <f t="shared" si="1"/>
        <v>464</v>
      </c>
      <c r="S22" s="48">
        <f t="shared" si="1"/>
        <v>464</v>
      </c>
      <c r="T22" s="48">
        <f t="shared" si="1"/>
        <v>464</v>
      </c>
      <c r="U22" s="48">
        <f t="shared" si="1"/>
        <v>464</v>
      </c>
      <c r="V22" s="48">
        <f t="shared" si="1"/>
        <v>464</v>
      </c>
      <c r="W22" s="48">
        <f t="shared" si="1"/>
        <v>464</v>
      </c>
      <c r="X22" s="48">
        <f t="shared" si="1"/>
        <v>464</v>
      </c>
      <c r="Y22" s="48">
        <f t="shared" si="1"/>
        <v>464</v>
      </c>
      <c r="Z22" s="49">
        <f t="shared" si="1"/>
        <v>0</v>
      </c>
      <c r="AA22" s="50">
        <f t="shared" si="1"/>
        <v>11136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</v>
      </c>
      <c r="C25" s="72">
        <v>17</v>
      </c>
      <c r="D25" s="72">
        <v>17</v>
      </c>
      <c r="E25" s="72">
        <v>17</v>
      </c>
      <c r="F25" s="72">
        <v>17</v>
      </c>
      <c r="G25" s="72">
        <v>17</v>
      </c>
      <c r="H25" s="72">
        <v>7</v>
      </c>
      <c r="I25" s="72">
        <v>7</v>
      </c>
      <c r="J25" s="72">
        <v>61</v>
      </c>
      <c r="K25" s="72">
        <v>61</v>
      </c>
      <c r="L25" s="72">
        <v>61</v>
      </c>
      <c r="M25" s="72">
        <v>61</v>
      </c>
      <c r="N25" s="72">
        <v>61</v>
      </c>
      <c r="O25" s="72">
        <v>61</v>
      </c>
      <c r="P25" s="72">
        <v>61</v>
      </c>
      <c r="Q25" s="72">
        <v>61</v>
      </c>
      <c r="R25" s="72">
        <v>61</v>
      </c>
      <c r="S25" s="72">
        <v>61</v>
      </c>
      <c r="T25" s="72">
        <v>61</v>
      </c>
      <c r="U25" s="72">
        <v>61</v>
      </c>
      <c r="V25" s="72">
        <v>61</v>
      </c>
      <c r="W25" s="72">
        <v>7</v>
      </c>
      <c r="X25" s="72">
        <v>7</v>
      </c>
      <c r="Y25" s="72">
        <v>17</v>
      </c>
      <c r="Z25" s="73"/>
      <c r="AA25" s="59">
        <f>SUM(B25:Z25)</f>
        <v>940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80</v>
      </c>
      <c r="I26" s="76">
        <v>80</v>
      </c>
      <c r="J26" s="76">
        <v>80</v>
      </c>
      <c r="K26" s="76">
        <v>80</v>
      </c>
      <c r="L26" s="76">
        <v>80</v>
      </c>
      <c r="M26" s="76">
        <v>80</v>
      </c>
      <c r="N26" s="76">
        <v>80</v>
      </c>
      <c r="O26" s="76">
        <v>80</v>
      </c>
      <c r="P26" s="76">
        <v>80</v>
      </c>
      <c r="Q26" s="76">
        <v>80</v>
      </c>
      <c r="R26" s="76">
        <v>80</v>
      </c>
      <c r="S26" s="76">
        <v>90</v>
      </c>
      <c r="T26" s="76">
        <v>90</v>
      </c>
      <c r="U26" s="76">
        <v>90</v>
      </c>
      <c r="V26" s="76">
        <v>90</v>
      </c>
      <c r="W26" s="76">
        <v>85</v>
      </c>
      <c r="X26" s="76">
        <v>85</v>
      </c>
      <c r="Y26" s="76">
        <v>85</v>
      </c>
      <c r="Z26" s="77"/>
      <c r="AA26" s="64">
        <f>SUM(B26:Z26)</f>
        <v>1975</v>
      </c>
    </row>
    <row r="27" spans="1:27" ht="20.100000000000001" customHeight="1" x14ac:dyDescent="0.2">
      <c r="A27" s="74" t="s">
        <v>22</v>
      </c>
      <c r="B27" s="75">
        <v>154</v>
      </c>
      <c r="C27" s="76">
        <v>154</v>
      </c>
      <c r="D27" s="76">
        <v>111</v>
      </c>
      <c r="E27" s="76">
        <v>111</v>
      </c>
      <c r="F27" s="76">
        <v>116</v>
      </c>
      <c r="G27" s="76">
        <v>155</v>
      </c>
      <c r="H27" s="76">
        <v>168</v>
      </c>
      <c r="I27" s="76">
        <v>168</v>
      </c>
      <c r="J27" s="76">
        <v>120</v>
      </c>
      <c r="K27" s="76">
        <v>118</v>
      </c>
      <c r="L27" s="76">
        <v>113</v>
      </c>
      <c r="M27" s="76">
        <v>113</v>
      </c>
      <c r="N27" s="76">
        <v>113</v>
      </c>
      <c r="O27" s="76">
        <v>105</v>
      </c>
      <c r="P27" s="76">
        <v>145</v>
      </c>
      <c r="Q27" s="76">
        <v>155</v>
      </c>
      <c r="R27" s="76">
        <v>178</v>
      </c>
      <c r="S27" s="76">
        <v>180</v>
      </c>
      <c r="T27" s="76">
        <v>180</v>
      </c>
      <c r="U27" s="76">
        <v>180</v>
      </c>
      <c r="V27" s="76">
        <v>180</v>
      </c>
      <c r="W27" s="76">
        <v>178</v>
      </c>
      <c r="X27" s="76">
        <v>138</v>
      </c>
      <c r="Y27" s="76">
        <v>133</v>
      </c>
      <c r="Z27" s="77"/>
      <c r="AA27" s="64">
        <f>SUM(B27:Z27)</f>
        <v>3466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305</v>
      </c>
      <c r="C30" s="48">
        <f t="shared" ref="C30:AA30" si="2">SUM(C25:C29)</f>
        <v>305</v>
      </c>
      <c r="D30" s="48">
        <f t="shared" si="2"/>
        <v>262</v>
      </c>
      <c r="E30" s="48">
        <f t="shared" si="2"/>
        <v>262</v>
      </c>
      <c r="F30" s="48">
        <f t="shared" si="2"/>
        <v>267</v>
      </c>
      <c r="G30" s="48">
        <f t="shared" si="2"/>
        <v>306</v>
      </c>
      <c r="H30" s="48">
        <f t="shared" si="2"/>
        <v>309</v>
      </c>
      <c r="I30" s="48">
        <f t="shared" si="2"/>
        <v>309</v>
      </c>
      <c r="J30" s="48">
        <f t="shared" si="2"/>
        <v>315</v>
      </c>
      <c r="K30" s="48">
        <f t="shared" si="2"/>
        <v>313</v>
      </c>
      <c r="L30" s="48">
        <f t="shared" si="2"/>
        <v>308</v>
      </c>
      <c r="M30" s="48">
        <f t="shared" si="2"/>
        <v>308</v>
      </c>
      <c r="N30" s="48">
        <f t="shared" si="2"/>
        <v>308</v>
      </c>
      <c r="O30" s="48">
        <f t="shared" si="2"/>
        <v>300</v>
      </c>
      <c r="P30" s="48">
        <f t="shared" si="2"/>
        <v>340</v>
      </c>
      <c r="Q30" s="48">
        <f t="shared" si="2"/>
        <v>350</v>
      </c>
      <c r="R30" s="48">
        <f t="shared" si="2"/>
        <v>373</v>
      </c>
      <c r="S30" s="48">
        <f t="shared" si="2"/>
        <v>385</v>
      </c>
      <c r="T30" s="48">
        <f t="shared" si="2"/>
        <v>385</v>
      </c>
      <c r="U30" s="48">
        <f t="shared" si="2"/>
        <v>385</v>
      </c>
      <c r="V30" s="48">
        <f t="shared" si="2"/>
        <v>385</v>
      </c>
      <c r="W30" s="48">
        <f t="shared" si="2"/>
        <v>324</v>
      </c>
      <c r="X30" s="48">
        <f t="shared" si="2"/>
        <v>284</v>
      </c>
      <c r="Y30" s="48">
        <f t="shared" si="2"/>
        <v>289</v>
      </c>
      <c r="Z30" s="49">
        <f t="shared" si="2"/>
        <v>0</v>
      </c>
      <c r="AA30" s="50">
        <f t="shared" si="2"/>
        <v>7677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23</v>
      </c>
      <c r="C32" s="78">
        <v>23</v>
      </c>
      <c r="D32" s="78">
        <v>23</v>
      </c>
      <c r="E32" s="78">
        <v>23</v>
      </c>
      <c r="F32" s="78">
        <v>23</v>
      </c>
      <c r="G32" s="78">
        <v>23</v>
      </c>
      <c r="H32" s="78">
        <v>23</v>
      </c>
      <c r="I32" s="78">
        <v>23</v>
      </c>
      <c r="J32" s="78">
        <v>23</v>
      </c>
      <c r="K32" s="78">
        <v>23</v>
      </c>
      <c r="L32" s="78">
        <v>23</v>
      </c>
      <c r="M32" s="78">
        <v>23</v>
      </c>
      <c r="N32" s="78">
        <v>23</v>
      </c>
      <c r="O32" s="78">
        <v>23</v>
      </c>
      <c r="P32" s="78">
        <v>8</v>
      </c>
      <c r="Q32" s="78">
        <v>8</v>
      </c>
      <c r="R32" s="78">
        <v>8</v>
      </c>
      <c r="S32" s="78">
        <v>8</v>
      </c>
      <c r="T32" s="78">
        <v>8</v>
      </c>
      <c r="U32" s="78">
        <v>8</v>
      </c>
      <c r="V32" s="78">
        <v>8</v>
      </c>
      <c r="W32" s="78">
        <v>8</v>
      </c>
      <c r="X32" s="78">
        <v>23</v>
      </c>
      <c r="Y32" s="79">
        <v>23</v>
      </c>
      <c r="Z32" s="73"/>
      <c r="AA32" s="59">
        <f>SUM(B32:Z32)</f>
        <v>432</v>
      </c>
    </row>
    <row r="33" spans="1:27" ht="20.100000000000001" customHeight="1" x14ac:dyDescent="0.2">
      <c r="A33" s="74" t="s">
        <v>28</v>
      </c>
      <c r="B33" s="75">
        <v>18</v>
      </c>
      <c r="C33" s="76">
        <v>5</v>
      </c>
      <c r="D33" s="76">
        <v>5</v>
      </c>
      <c r="E33" s="76">
        <v>5</v>
      </c>
      <c r="F33" s="76">
        <v>5</v>
      </c>
      <c r="G33" s="76">
        <v>5</v>
      </c>
      <c r="H33" s="76"/>
      <c r="I33" s="76"/>
      <c r="J33" s="76"/>
      <c r="K33" s="76">
        <v>63</v>
      </c>
      <c r="L33" s="76">
        <v>67</v>
      </c>
      <c r="M33" s="76">
        <v>67</v>
      </c>
      <c r="N33" s="76">
        <v>67</v>
      </c>
      <c r="O33" s="76">
        <v>67</v>
      </c>
      <c r="P33" s="76">
        <v>64</v>
      </c>
      <c r="Q33" s="76">
        <v>67</v>
      </c>
      <c r="R33" s="76">
        <v>67</v>
      </c>
      <c r="S33" s="76">
        <v>67</v>
      </c>
      <c r="T33" s="76">
        <v>67</v>
      </c>
      <c r="U33" s="76">
        <v>67</v>
      </c>
      <c r="V33" s="76">
        <v>67</v>
      </c>
      <c r="W33" s="76">
        <v>67</v>
      </c>
      <c r="X33" s="76">
        <v>67</v>
      </c>
      <c r="Y33" s="80">
        <v>67</v>
      </c>
      <c r="Z33" s="77"/>
      <c r="AA33" s="64">
        <f>SUM(B33:Z33)</f>
        <v>1041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>
        <v>3</v>
      </c>
      <c r="H34" s="76"/>
      <c r="I34" s="76"/>
      <c r="J34" s="76">
        <v>3</v>
      </c>
      <c r="K34" s="76"/>
      <c r="L34" s="76"/>
      <c r="M34" s="76"/>
      <c r="N34" s="76"/>
      <c r="O34" s="76">
        <v>3</v>
      </c>
      <c r="P34" s="76">
        <v>3</v>
      </c>
      <c r="Q34" s="76">
        <v>3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15</v>
      </c>
    </row>
    <row r="35" spans="1:27" ht="20.100000000000001" customHeight="1" x14ac:dyDescent="0.2">
      <c r="A35" s="74" t="s">
        <v>30</v>
      </c>
      <c r="B35" s="75"/>
      <c r="C35" s="81"/>
      <c r="D35" s="81">
        <v>30</v>
      </c>
      <c r="E35" s="81">
        <v>30</v>
      </c>
      <c r="F35" s="81">
        <v>30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90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41</v>
      </c>
      <c r="C37" s="48">
        <f t="shared" ref="C37:AA37" si="3">SUM(C32:C36)</f>
        <v>28</v>
      </c>
      <c r="D37" s="48">
        <f t="shared" si="3"/>
        <v>58</v>
      </c>
      <c r="E37" s="48">
        <f t="shared" si="3"/>
        <v>58</v>
      </c>
      <c r="F37" s="48">
        <f t="shared" si="3"/>
        <v>58</v>
      </c>
      <c r="G37" s="48">
        <f t="shared" si="3"/>
        <v>31</v>
      </c>
      <c r="H37" s="48">
        <f t="shared" si="3"/>
        <v>23</v>
      </c>
      <c r="I37" s="48">
        <f t="shared" si="3"/>
        <v>23</v>
      </c>
      <c r="J37" s="48">
        <f t="shared" si="3"/>
        <v>26</v>
      </c>
      <c r="K37" s="48">
        <f t="shared" si="3"/>
        <v>86</v>
      </c>
      <c r="L37" s="48">
        <f t="shared" si="3"/>
        <v>90</v>
      </c>
      <c r="M37" s="48">
        <f t="shared" si="3"/>
        <v>90</v>
      </c>
      <c r="N37" s="48">
        <f t="shared" si="3"/>
        <v>90</v>
      </c>
      <c r="O37" s="48">
        <f t="shared" si="3"/>
        <v>93</v>
      </c>
      <c r="P37" s="48">
        <f t="shared" si="3"/>
        <v>75</v>
      </c>
      <c r="Q37" s="48">
        <f t="shared" si="3"/>
        <v>78</v>
      </c>
      <c r="R37" s="48">
        <f t="shared" si="3"/>
        <v>75</v>
      </c>
      <c r="S37" s="48">
        <f t="shared" si="3"/>
        <v>75</v>
      </c>
      <c r="T37" s="48">
        <f t="shared" si="3"/>
        <v>75</v>
      </c>
      <c r="U37" s="48">
        <f t="shared" si="3"/>
        <v>75</v>
      </c>
      <c r="V37" s="48">
        <f t="shared" si="3"/>
        <v>75</v>
      </c>
      <c r="W37" s="48">
        <f t="shared" si="3"/>
        <v>75</v>
      </c>
      <c r="X37" s="48">
        <f t="shared" si="3"/>
        <v>90</v>
      </c>
      <c r="Y37" s="48">
        <f t="shared" si="3"/>
        <v>90</v>
      </c>
      <c r="Z37" s="49">
        <f t="shared" si="3"/>
        <v>0</v>
      </c>
      <c r="AA37" s="50">
        <f t="shared" si="3"/>
        <v>1578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2021-01-06T08:33:38Z</dcterms:created>
  <dcterms:modified xsi:type="dcterms:W3CDTF">2021-01-06T08:33:39Z</dcterms:modified>
</cp:coreProperties>
</file>