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4415"/>
  </bookViews>
  <sheets>
    <sheet name="Pre-Market Data" sheetId="4" r:id="rId1"/>
  </sheets>
  <externalReferences>
    <externalReference r:id="rId2"/>
  </externalReferences>
  <definedNames>
    <definedName name="AUTO_EMAIL_REMOTE_FOLDER">[1]Parameters!$B$32</definedName>
    <definedName name="BRD_EXP_PPTs_NAMES_SUMMARY">'Pre-Market Data'!$A$32:$A$36</definedName>
    <definedName name="BRD_EXP_PPTs_VALUES_SUMMARY">'Pre-Market Data'!$B$32:$Z$36</definedName>
    <definedName name="BRD_EXP_VALUES_ANAL_BUY">'[1]SPOT_Analytical (BUY)'!$B$72:$Z$76</definedName>
    <definedName name="BRD_IMP_PPTs_NAMES_SUMMARY">'Pre-Market Data'!$A$25:$A$29</definedName>
    <definedName name="BRD_IMP_PPTs_VALUES_SUMMARY">'Pre-Market Data'!$B$25:$Z$29</definedName>
    <definedName name="BRD_IMP_VALUES_ANAL_SELL">'[1]SPOT_Analytical (SELL)'!$B$72:$Z$76</definedName>
    <definedName name="DAILY_FUEL_PRICES_UNIT_NAMES">[1]Fuel_Prices!$A$3:$A$30</definedName>
    <definedName name="DAILY_LAKE_LEVELS_DATE">[1]Lake_Levels!$B$3:$B$22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PPTs_SUMMARY">'Pre-Market Data'!$A$17:$A$21</definedName>
    <definedName name="DEMAND_PPTs_VALUES_SUMMARY">'Pre-Market Data'!$B$17:$Z$21</definedName>
    <definedName name="eMail_Addresses_DAS_Malfunctions">[1]Parameters!$B$98</definedName>
    <definedName name="eMail_Addresses_DAS_Malfunctions_ADMIE_FWD">[1]Parameters!$B$99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SELL">'[1]SPOT_Summary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[1]Parameters!$B$85:$B$93</definedName>
    <definedName name="MKT_OVW_PARTICIPANTS_B">[1]SPOT_Orders_OverView_01!$A$24:$A$41</definedName>
    <definedName name="MKT_OVW_PARTICIPANTS_S">[1]SPOT_Orders_OverView_01!$A$5:$A$20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PREMARKET">'Pre-Market Data'!$B$2:$Z$2</definedName>
    <definedName name="NEW_WEBSITE_REMOTE_FOLDER">[1]Parameters!$B$56</definedName>
    <definedName name="PARTICIPANT_NAME">[1]ParticipantsMainData!$A$3:$A$63</definedName>
    <definedName name="PARTICIPANTS_MAININFO_ALL">[1]ParticipantsMainData!$A$3:$U$63</definedName>
    <definedName name="_xlnm.Print_Area" localSheetId="0">'Pre-Market Data'!$A$1:$AA$37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  <definedName name="Website_IT_ISSUES">[1]Systems_Events!$I$2:$I$7</definedName>
    <definedName name="XML_FILES_CREATED_LOCAL_FOLDER">[1]Parameters!$B$51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  <c r="A2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<sst xmlns="http://schemas.openxmlformats.org/spreadsheetml/2006/main" count="38" uniqueCount="33">
  <si>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</si>
  <si>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04/01/2021 10:31:24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</si>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</sst>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23" xfId="1" applyFont="1" applyFill="1" applyBorder="1" applyAlignment="1" applyProtection="1">
      <alignment horizontal="left" vertical="center" indent="1" shrinkToFi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Fill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0" fontId="9" fillId="0" borderId="21" xfId="1" applyNumberFormat="1" applyFont="1" applyBorder="1" applyAlignment="1">
      <alignment horizontal="right" vertical="center"/>
    </xf>
    <xf numFmtId="0" fontId="9" fillId="0" borderId="22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NumberFormat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3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NumberFormat="1" applyFont="1" applyFill="1" applyBorder="1" applyAlignment="1">
      <alignment horizontal="right" vertical="center"/>
    </xf>
    <xf numFmtId="0" fontId="9" fillId="5" borderId="21" xfId="1" applyNumberFormat="1" applyFont="1" applyFill="1" applyBorder="1" applyAlignment="1">
      <alignment horizontal="right" vertical="center"/>
    </xf>
    <xf numFmtId="0" fontId="9" fillId="5" borderId="22" xfId="1" applyNumberFormat="1" applyFont="1" applyFill="1" applyBorder="1" applyAlignment="1">
      <alignment horizontal="right" vertical="center"/>
    </xf>
    <xf numFmtId="0" fontId="9" fillId="5" borderId="12" xfId="1" applyNumberFormat="1" applyFont="1" applyFill="1" applyBorder="1" applyAlignment="1">
      <alignment horizontal="right" vertical="center"/>
    </xf>
    <xf numFmtId="0" fontId="9" fillId="5" borderId="34" xfId="1" applyNumberFormat="1" applyFont="1" applyFill="1" applyBorder="1" applyAlignment="1">
      <alignment horizontal="right" vertical="center"/>
    </xf>
    <xf numFmtId="0" fontId="9" fillId="5" borderId="35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44201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44201</v>
          </cell>
        </row>
        <row r="5">
          <cell r="C5" t="str">
            <v>DAM</v>
          </cell>
        </row>
        <row r="26">
          <cell r="C26">
            <v>1270.1650000000002</v>
          </cell>
        </row>
        <row r="27">
          <cell r="C27">
            <v>3475.7690000000011</v>
          </cell>
        </row>
        <row r="28">
          <cell r="C28">
            <v>2391.915</v>
          </cell>
        </row>
        <row r="29">
          <cell r="C29">
            <v>0</v>
          </cell>
        </row>
        <row r="30">
          <cell r="C30">
            <v>578.77100000000019</v>
          </cell>
        </row>
        <row r="31">
          <cell r="C31">
            <v>0</v>
          </cell>
        </row>
        <row r="32">
          <cell r="C32">
            <v>6.6859999999999999</v>
          </cell>
        </row>
        <row r="33">
          <cell r="C33">
            <v>105.58500000000002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19.366999999999997</v>
          </cell>
        </row>
        <row r="40">
          <cell r="C40">
            <v>60.973000000000006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7213.2109999999993</v>
          </cell>
        </row>
        <row r="46">
          <cell r="C46">
            <v>535</v>
          </cell>
        </row>
        <row r="47">
          <cell r="C47">
            <v>0.34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79.83</v>
          </cell>
          <cell r="C7">
            <v>21</v>
          </cell>
          <cell r="D7">
            <v>20</v>
          </cell>
          <cell r="E7">
            <v>20</v>
          </cell>
          <cell r="F7">
            <v>20</v>
          </cell>
          <cell r="G7">
            <v>22.58</v>
          </cell>
          <cell r="H7">
            <v>150</v>
          </cell>
          <cell r="I7">
            <v>99.9</v>
          </cell>
          <cell r="J7">
            <v>100.76</v>
          </cell>
          <cell r="K7">
            <v>134.32</v>
          </cell>
          <cell r="L7">
            <v>102.16</v>
          </cell>
          <cell r="M7">
            <v>100.9</v>
          </cell>
          <cell r="N7">
            <v>101.32</v>
          </cell>
          <cell r="O7">
            <v>99.9</v>
          </cell>
          <cell r="P7">
            <v>100.13</v>
          </cell>
          <cell r="Q7">
            <v>100.98</v>
          </cell>
          <cell r="R7">
            <v>106.64</v>
          </cell>
          <cell r="S7">
            <v>124.49</v>
          </cell>
          <cell r="T7">
            <v>127.35</v>
          </cell>
          <cell r="U7">
            <v>126.15</v>
          </cell>
          <cell r="V7">
            <v>118.14</v>
          </cell>
          <cell r="W7">
            <v>100.87</v>
          </cell>
          <cell r="X7">
            <v>99.6</v>
          </cell>
          <cell r="Y7">
            <v>150</v>
          </cell>
        </row>
        <row r="12">
          <cell r="B12">
            <v>65</v>
          </cell>
          <cell r="C12">
            <v>65</v>
          </cell>
          <cell r="D12">
            <v>59</v>
          </cell>
          <cell r="G12">
            <v>65</v>
          </cell>
        </row>
        <row r="13">
          <cell r="B13">
            <v>45</v>
          </cell>
          <cell r="C13">
            <v>45</v>
          </cell>
          <cell r="D13">
            <v>45</v>
          </cell>
          <cell r="E13">
            <v>45</v>
          </cell>
          <cell r="F13">
            <v>45</v>
          </cell>
          <cell r="G13">
            <v>45</v>
          </cell>
        </row>
        <row r="17">
          <cell r="B17">
            <v>88.033000000000001</v>
          </cell>
          <cell r="C17">
            <v>88.033000000000001</v>
          </cell>
          <cell r="D17">
            <v>88.033000000000001</v>
          </cell>
          <cell r="E17">
            <v>88.033000000000001</v>
          </cell>
          <cell r="F17">
            <v>88.033000000000001</v>
          </cell>
          <cell r="G17">
            <v>88.033000000000001</v>
          </cell>
        </row>
        <row r="18">
          <cell r="B18">
            <v>110</v>
          </cell>
          <cell r="C18">
            <v>21.966999999999999</v>
          </cell>
          <cell r="D18">
            <v>23.033000000000001</v>
          </cell>
          <cell r="G18">
            <v>62.966999999999999</v>
          </cell>
        </row>
        <row r="25">
          <cell r="B25">
            <v>15.967000000000001</v>
          </cell>
          <cell r="C25">
            <v>52.085000000000001</v>
          </cell>
          <cell r="E25">
            <v>35.966999999999999</v>
          </cell>
          <cell r="F25">
            <v>35.966999999999999</v>
          </cell>
          <cell r="G25">
            <v>63</v>
          </cell>
        </row>
        <row r="28">
          <cell r="B28">
            <v>226</v>
          </cell>
          <cell r="C28">
            <v>226</v>
          </cell>
          <cell r="D28">
            <v>205.315</v>
          </cell>
          <cell r="E28">
            <v>207.56299999999999</v>
          </cell>
          <cell r="F28">
            <v>206.768</v>
          </cell>
          <cell r="G28">
            <v>226</v>
          </cell>
        </row>
        <row r="29">
          <cell r="H29">
            <v>86</v>
          </cell>
          <cell r="I29">
            <v>86</v>
          </cell>
          <cell r="J29">
            <v>86</v>
          </cell>
          <cell r="K29">
            <v>86</v>
          </cell>
          <cell r="L29">
            <v>86</v>
          </cell>
          <cell r="M29">
            <v>86</v>
          </cell>
          <cell r="N29">
            <v>86</v>
          </cell>
          <cell r="Q29">
            <v>30</v>
          </cell>
          <cell r="R29">
            <v>30</v>
          </cell>
          <cell r="S29">
            <v>30</v>
          </cell>
          <cell r="T29">
            <v>10</v>
          </cell>
        </row>
        <row r="34">
          <cell r="H34">
            <v>20</v>
          </cell>
          <cell r="I34">
            <v>0.35199999999999998</v>
          </cell>
          <cell r="J34">
            <v>0.69099999999999995</v>
          </cell>
          <cell r="K34">
            <v>13.851000000000001</v>
          </cell>
          <cell r="L34">
            <v>1.238</v>
          </cell>
          <cell r="M34">
            <v>0.745</v>
          </cell>
          <cell r="N34">
            <v>0.91100000000000003</v>
          </cell>
          <cell r="O34">
            <v>0.35199999999999998</v>
          </cell>
          <cell r="P34">
            <v>0.441</v>
          </cell>
          <cell r="Q34">
            <v>0.77600000000000002</v>
          </cell>
          <cell r="R34">
            <v>2.996</v>
          </cell>
          <cell r="S34">
            <v>9.9960000000000004</v>
          </cell>
          <cell r="T34">
            <v>11.117000000000001</v>
          </cell>
          <cell r="U34">
            <v>10.648999999999999</v>
          </cell>
          <cell r="V34">
            <v>7.5069999999999997</v>
          </cell>
          <cell r="W34">
            <v>0.73099999999999998</v>
          </cell>
          <cell r="X34">
            <v>0.23499999999999999</v>
          </cell>
          <cell r="Y34">
            <v>20</v>
          </cell>
        </row>
        <row r="35">
          <cell r="H35">
            <v>32.125</v>
          </cell>
          <cell r="I35">
            <v>1.1870000000000001</v>
          </cell>
          <cell r="J35">
            <v>1.726</v>
          </cell>
          <cell r="K35">
            <v>22.701000000000001</v>
          </cell>
          <cell r="L35">
            <v>2.5990000000000002</v>
          </cell>
          <cell r="M35">
            <v>1.8120000000000001</v>
          </cell>
          <cell r="N35">
            <v>2.077</v>
          </cell>
          <cell r="O35">
            <v>1.1870000000000001</v>
          </cell>
          <cell r="P35">
            <v>1.329</v>
          </cell>
          <cell r="Q35">
            <v>1.8620000000000001</v>
          </cell>
          <cell r="R35">
            <v>5.4</v>
          </cell>
          <cell r="S35">
            <v>16.555</v>
          </cell>
          <cell r="T35">
            <v>18.344000000000001</v>
          </cell>
          <cell r="U35">
            <v>17.596</v>
          </cell>
          <cell r="V35">
            <v>12.587999999999999</v>
          </cell>
          <cell r="W35">
            <v>1.7909999999999999</v>
          </cell>
          <cell r="X35">
            <v>1</v>
          </cell>
          <cell r="Y35">
            <v>35.65</v>
          </cell>
        </row>
        <row r="37">
          <cell r="I37">
            <v>24.890999999999998</v>
          </cell>
          <cell r="J37">
            <v>27.986999999999998</v>
          </cell>
          <cell r="K37">
            <v>40</v>
          </cell>
          <cell r="L37">
            <v>32.575000000000003</v>
          </cell>
          <cell r="M37">
            <v>25.984999999999999</v>
          </cell>
          <cell r="N37">
            <v>31.509</v>
          </cell>
          <cell r="O37">
            <v>27.597999999999999</v>
          </cell>
          <cell r="P37">
            <v>33.987000000000002</v>
          </cell>
          <cell r="Q37">
            <v>39.426000000000002</v>
          </cell>
          <cell r="R37">
            <v>45.098999999999997</v>
          </cell>
          <cell r="S37">
            <v>30</v>
          </cell>
          <cell r="T37">
            <v>30</v>
          </cell>
          <cell r="U37">
            <v>30</v>
          </cell>
          <cell r="V37">
            <v>30</v>
          </cell>
          <cell r="W37">
            <v>36.451999999999998</v>
          </cell>
          <cell r="X37">
            <v>18.789000000000001</v>
          </cell>
        </row>
        <row r="38">
          <cell r="I38">
            <v>41.905999999999999</v>
          </cell>
          <cell r="J38">
            <v>36.923000000000002</v>
          </cell>
          <cell r="K38">
            <v>28</v>
          </cell>
          <cell r="L38">
            <v>25</v>
          </cell>
          <cell r="M38">
            <v>25</v>
          </cell>
          <cell r="N38">
            <v>24</v>
          </cell>
          <cell r="O38">
            <v>36.704000000000001</v>
          </cell>
          <cell r="P38">
            <v>39.276000000000003</v>
          </cell>
          <cell r="Q38">
            <v>40.774999999999999</v>
          </cell>
          <cell r="R38">
            <v>28.497</v>
          </cell>
          <cell r="S38">
            <v>19</v>
          </cell>
          <cell r="T38">
            <v>19</v>
          </cell>
          <cell r="U38">
            <v>19</v>
          </cell>
          <cell r="V38">
            <v>20</v>
          </cell>
          <cell r="W38">
            <v>31.13</v>
          </cell>
          <cell r="X38">
            <v>54.511000000000003</v>
          </cell>
        </row>
        <row r="41">
          <cell r="C41">
            <v>51.914999999999999</v>
          </cell>
          <cell r="D41">
            <v>80</v>
          </cell>
          <cell r="E41">
            <v>80</v>
          </cell>
          <cell r="F41">
            <v>80</v>
          </cell>
          <cell r="H41">
            <v>160</v>
          </cell>
          <cell r="I41">
            <v>80</v>
          </cell>
          <cell r="J41">
            <v>80</v>
          </cell>
          <cell r="K41">
            <v>80</v>
          </cell>
          <cell r="L41">
            <v>80</v>
          </cell>
          <cell r="M41">
            <v>80</v>
          </cell>
          <cell r="N41">
            <v>80</v>
          </cell>
          <cell r="O41">
            <v>80</v>
          </cell>
          <cell r="P41">
            <v>80</v>
          </cell>
          <cell r="Q41">
            <v>10</v>
          </cell>
          <cell r="R41">
            <v>10</v>
          </cell>
          <cell r="S41">
            <v>10</v>
          </cell>
          <cell r="T41">
            <v>5</v>
          </cell>
          <cell r="U41">
            <v>40</v>
          </cell>
          <cell r="V41">
            <v>80</v>
          </cell>
          <cell r="W41">
            <v>80</v>
          </cell>
          <cell r="Y41">
            <v>80</v>
          </cell>
        </row>
        <row r="42">
          <cell r="D42">
            <v>75</v>
          </cell>
          <cell r="E42">
            <v>75</v>
          </cell>
          <cell r="F42">
            <v>75</v>
          </cell>
          <cell r="I42">
            <v>35</v>
          </cell>
          <cell r="K42">
            <v>20</v>
          </cell>
          <cell r="L42">
            <v>35</v>
          </cell>
          <cell r="M42">
            <v>35</v>
          </cell>
          <cell r="N42">
            <v>35</v>
          </cell>
          <cell r="O42">
            <v>35</v>
          </cell>
          <cell r="P42">
            <v>35</v>
          </cell>
          <cell r="Q42">
            <v>35</v>
          </cell>
          <cell r="R42">
            <v>35</v>
          </cell>
          <cell r="S42">
            <v>35</v>
          </cell>
          <cell r="T42">
            <v>55</v>
          </cell>
          <cell r="U42">
            <v>55</v>
          </cell>
          <cell r="V42">
            <v>55</v>
          </cell>
          <cell r="W42">
            <v>85</v>
          </cell>
          <cell r="X42">
            <v>65</v>
          </cell>
          <cell r="Y42">
            <v>110</v>
          </cell>
        </row>
        <row r="59">
          <cell r="B59">
            <v>15.597000000000001</v>
          </cell>
          <cell r="C59">
            <v>14.4</v>
          </cell>
          <cell r="D59">
            <v>17.475000000000001</v>
          </cell>
          <cell r="E59">
            <v>15.112000000000002</v>
          </cell>
          <cell r="F59">
            <v>17.111999999999998</v>
          </cell>
          <cell r="G59">
            <v>0.219</v>
          </cell>
          <cell r="H59">
            <v>27.213000000000001</v>
          </cell>
          <cell r="I59">
            <v>28.186999999999998</v>
          </cell>
          <cell r="J59">
            <v>27.036000000000001</v>
          </cell>
          <cell r="K59">
            <v>24.68</v>
          </cell>
          <cell r="L59">
            <v>30.706000000000003</v>
          </cell>
          <cell r="M59">
            <v>40.582000000000001</v>
          </cell>
          <cell r="N59">
            <v>37.410000000000004</v>
          </cell>
          <cell r="O59">
            <v>31.785</v>
          </cell>
          <cell r="P59">
            <v>24.410000000000004</v>
          </cell>
          <cell r="Q59">
            <v>17.25</v>
          </cell>
          <cell r="R59">
            <v>17.088000000000001</v>
          </cell>
          <cell r="S59">
            <v>18.342999999999996</v>
          </cell>
          <cell r="T59">
            <v>19.922000000000004</v>
          </cell>
          <cell r="U59">
            <v>28.427999999999997</v>
          </cell>
          <cell r="V59">
            <v>36.47</v>
          </cell>
          <cell r="W59">
            <v>35.247999999999998</v>
          </cell>
          <cell r="X59">
            <v>29.759</v>
          </cell>
          <cell r="Y59">
            <v>24.338999999999999</v>
          </cell>
        </row>
        <row r="65">
          <cell r="H65">
            <v>6.7000000000000004E-2</v>
          </cell>
          <cell r="I65">
            <v>0.81399999999999995</v>
          </cell>
          <cell r="J65">
            <v>0.83699999999999997</v>
          </cell>
          <cell r="K65">
            <v>0.83099999999999996</v>
          </cell>
          <cell r="L65">
            <v>0.83199999999999996</v>
          </cell>
          <cell r="M65">
            <v>0.82399999999999995</v>
          </cell>
          <cell r="N65">
            <v>0.82899999999999996</v>
          </cell>
          <cell r="O65">
            <v>0.83099999999999996</v>
          </cell>
          <cell r="P65">
            <v>0.82099999999999995</v>
          </cell>
        </row>
        <row r="66">
          <cell r="B66">
            <v>1.8109999999999999</v>
          </cell>
          <cell r="C66">
            <v>2.8879999999999999</v>
          </cell>
          <cell r="D66">
            <v>5.0039999999999996</v>
          </cell>
          <cell r="E66">
            <v>5.056</v>
          </cell>
          <cell r="F66">
            <v>4.0739999999999998</v>
          </cell>
          <cell r="G66">
            <v>2.4359999999999999</v>
          </cell>
          <cell r="H66">
            <v>4.6079999999999997</v>
          </cell>
          <cell r="I66">
            <v>5.54</v>
          </cell>
          <cell r="J66">
            <v>7.6159999999999997</v>
          </cell>
          <cell r="K66">
            <v>9.1590000000000007</v>
          </cell>
          <cell r="L66">
            <v>9.8810000000000002</v>
          </cell>
          <cell r="M66">
            <v>8.2139999999999986</v>
          </cell>
          <cell r="N66">
            <v>6.6989999999999998</v>
          </cell>
          <cell r="O66">
            <v>5.165</v>
          </cell>
          <cell r="P66">
            <v>3.6579999999999999</v>
          </cell>
          <cell r="Q66">
            <v>3.7850000000000001</v>
          </cell>
          <cell r="R66">
            <v>4.9049999999999994</v>
          </cell>
          <cell r="S66">
            <v>9.3580000000000005</v>
          </cell>
          <cell r="T66">
            <v>5.6319999999999997</v>
          </cell>
          <cell r="X66">
            <v>1E-3</v>
          </cell>
          <cell r="Y66">
            <v>9.5000000000000001E-2</v>
          </cell>
        </row>
      </sheetData>
      <sheetData sheetId="17">
        <row r="25">
          <cell r="D25">
            <v>46.066000000000003</v>
          </cell>
          <cell r="H25">
            <v>70.661000000000001</v>
          </cell>
          <cell r="I25">
            <v>101</v>
          </cell>
          <cell r="J25">
            <v>80</v>
          </cell>
          <cell r="K25">
            <v>100</v>
          </cell>
          <cell r="L25">
            <v>100</v>
          </cell>
          <cell r="M25">
            <v>100</v>
          </cell>
          <cell r="N25">
            <v>100</v>
          </cell>
          <cell r="O25">
            <v>115</v>
          </cell>
          <cell r="P25">
            <v>115</v>
          </cell>
          <cell r="U25">
            <v>25</v>
          </cell>
          <cell r="V25">
            <v>65</v>
          </cell>
          <cell r="W25">
            <v>125</v>
          </cell>
          <cell r="X25">
            <v>5</v>
          </cell>
          <cell r="Y25">
            <v>76.634</v>
          </cell>
        </row>
        <row r="26">
          <cell r="H26">
            <v>100</v>
          </cell>
          <cell r="I26">
            <v>100</v>
          </cell>
          <cell r="J26">
            <v>100</v>
          </cell>
          <cell r="K26">
            <v>136.85</v>
          </cell>
          <cell r="L26">
            <v>100</v>
          </cell>
          <cell r="M26">
            <v>100</v>
          </cell>
          <cell r="N26">
            <v>100</v>
          </cell>
          <cell r="O26">
            <v>100</v>
          </cell>
          <cell r="P26">
            <v>100</v>
          </cell>
          <cell r="Q26">
            <v>100</v>
          </cell>
          <cell r="R26">
            <v>100</v>
          </cell>
          <cell r="S26">
            <v>100</v>
          </cell>
          <cell r="T26">
            <v>100</v>
          </cell>
          <cell r="U26">
            <v>100</v>
          </cell>
          <cell r="V26">
            <v>100</v>
          </cell>
          <cell r="W26">
            <v>100</v>
          </cell>
          <cell r="X26">
            <v>100</v>
          </cell>
          <cell r="Y26">
            <v>100</v>
          </cell>
        </row>
        <row r="27">
          <cell r="B27">
            <v>300</v>
          </cell>
          <cell r="C27">
            <v>300</v>
          </cell>
          <cell r="D27">
            <v>300</v>
          </cell>
          <cell r="E27">
            <v>300</v>
          </cell>
          <cell r="F27">
            <v>300</v>
          </cell>
          <cell r="G27">
            <v>300</v>
          </cell>
          <cell r="H27">
            <v>157</v>
          </cell>
          <cell r="I27">
            <v>100</v>
          </cell>
          <cell r="J27">
            <v>86</v>
          </cell>
          <cell r="K27">
            <v>86</v>
          </cell>
          <cell r="L27">
            <v>101</v>
          </cell>
          <cell r="M27">
            <v>101</v>
          </cell>
          <cell r="N27">
            <v>101</v>
          </cell>
          <cell r="Y27">
            <v>90</v>
          </cell>
        </row>
        <row r="29">
          <cell r="B29">
            <v>250</v>
          </cell>
          <cell r="C29">
            <v>250</v>
          </cell>
          <cell r="D29">
            <v>250</v>
          </cell>
          <cell r="E29">
            <v>250</v>
          </cell>
          <cell r="F29">
            <v>250</v>
          </cell>
          <cell r="G29">
            <v>250</v>
          </cell>
        </row>
        <row r="31">
          <cell r="B31">
            <v>15</v>
          </cell>
          <cell r="C31">
            <v>15</v>
          </cell>
        </row>
        <row r="40">
          <cell r="Q40">
            <v>75</v>
          </cell>
          <cell r="R40">
            <v>75</v>
          </cell>
          <cell r="S40">
            <v>75</v>
          </cell>
          <cell r="T40">
            <v>70</v>
          </cell>
          <cell r="U40">
            <v>70</v>
          </cell>
          <cell r="V40">
            <v>70</v>
          </cell>
          <cell r="W40">
            <v>40</v>
          </cell>
        </row>
        <row r="41">
          <cell r="X41">
            <v>60</v>
          </cell>
        </row>
        <row r="59">
          <cell r="C59">
            <v>0.13900000000000001</v>
          </cell>
          <cell r="G59">
            <v>0.20100000000000001</v>
          </cell>
        </row>
        <row r="65">
          <cell r="B65">
            <v>0.64300000000000002</v>
          </cell>
          <cell r="C65">
            <v>0.64800000000000002</v>
          </cell>
          <cell r="D65">
            <v>0.64200000000000002</v>
          </cell>
          <cell r="E65">
            <v>0.63700000000000001</v>
          </cell>
          <cell r="F65">
            <v>0.65600000000000003</v>
          </cell>
          <cell r="G65">
            <v>0.73499999999999999</v>
          </cell>
          <cell r="H65">
            <v>0.495</v>
          </cell>
          <cell r="I65">
            <v>0.8869999999999999</v>
          </cell>
          <cell r="J65">
            <v>0.93599999999999994</v>
          </cell>
          <cell r="K65">
            <v>0.65900000000000003</v>
          </cell>
          <cell r="L65">
            <v>1.1419999999999999</v>
          </cell>
          <cell r="M65">
            <v>1.1389999999999998</v>
          </cell>
          <cell r="N65">
            <v>1.1469999999999998</v>
          </cell>
          <cell r="O65">
            <v>1.1709999999999998</v>
          </cell>
          <cell r="P65">
            <v>1.1359999999999999</v>
          </cell>
          <cell r="Q65">
            <v>1.0720000000000001</v>
          </cell>
          <cell r="R65">
            <v>1.06</v>
          </cell>
          <cell r="S65">
            <v>0.60099999999999998</v>
          </cell>
          <cell r="T65">
            <v>0.59099999999999997</v>
          </cell>
          <cell r="U65">
            <v>0.57599999999999996</v>
          </cell>
          <cell r="V65">
            <v>0.53900000000000003</v>
          </cell>
          <cell r="W65">
            <v>0.94399999999999995</v>
          </cell>
          <cell r="X65">
            <v>0.82299999999999995</v>
          </cell>
          <cell r="Y65">
            <v>0.48799999999999999</v>
          </cell>
        </row>
        <row r="66">
          <cell r="B66">
            <v>1.7649999999999999</v>
          </cell>
          <cell r="C66">
            <v>1.5010000000000001</v>
          </cell>
          <cell r="D66">
            <v>1.1519999999999999</v>
          </cell>
          <cell r="E66">
            <v>1.0940000000000001</v>
          </cell>
          <cell r="F66">
            <v>1.298</v>
          </cell>
          <cell r="G66">
            <v>1.7190000000000001</v>
          </cell>
          <cell r="H66">
            <v>1.857</v>
          </cell>
          <cell r="I66">
            <v>1.99</v>
          </cell>
          <cell r="J66">
            <v>1.8800000000000001</v>
          </cell>
          <cell r="K66">
            <v>1.7130000000000001</v>
          </cell>
          <cell r="L66">
            <v>1.6890000000000001</v>
          </cell>
          <cell r="M66">
            <v>2.0230000000000001</v>
          </cell>
          <cell r="N66">
            <v>2.2879999999999998</v>
          </cell>
          <cell r="O66">
            <v>2.4510000000000001</v>
          </cell>
          <cell r="P66">
            <v>2.786</v>
          </cell>
          <cell r="Q66">
            <v>2.802</v>
          </cell>
          <cell r="R66">
            <v>2.9249999999999998</v>
          </cell>
          <cell r="S66">
            <v>2.6509999999999998</v>
          </cell>
          <cell r="T66">
            <v>3.4239999999999999</v>
          </cell>
          <cell r="U66">
            <v>5.0969999999999995</v>
          </cell>
          <cell r="V66">
            <v>6.0259999999999998</v>
          </cell>
          <cell r="W66">
            <v>4.4079999999999995</v>
          </cell>
          <cell r="X66">
            <v>3.4720000000000004</v>
          </cell>
          <cell r="Y66">
            <v>2.9620000000000002</v>
          </cell>
        </row>
      </sheetData>
      <sheetData sheetId="18">
        <row r="7">
          <cell r="B7">
            <v>79.83</v>
          </cell>
          <cell r="C7">
            <v>21</v>
          </cell>
          <cell r="D7">
            <v>20</v>
          </cell>
          <cell r="E7">
            <v>20</v>
          </cell>
          <cell r="F7">
            <v>20</v>
          </cell>
          <cell r="G7">
            <v>22.58</v>
          </cell>
          <cell r="H7">
            <v>150</v>
          </cell>
          <cell r="I7">
            <v>99.9</v>
          </cell>
          <cell r="J7">
            <v>100.76</v>
          </cell>
          <cell r="K7">
            <v>134.32</v>
          </cell>
          <cell r="L7">
            <v>102.16</v>
          </cell>
          <cell r="M7">
            <v>100.9</v>
          </cell>
          <cell r="N7">
            <v>101.32</v>
          </cell>
          <cell r="O7">
            <v>99.9</v>
          </cell>
          <cell r="P7">
            <v>100.13</v>
          </cell>
          <cell r="Q7">
            <v>100.98</v>
          </cell>
          <cell r="R7">
            <v>106.64</v>
          </cell>
          <cell r="S7">
            <v>124.49</v>
          </cell>
          <cell r="T7">
            <v>127.35</v>
          </cell>
          <cell r="U7">
            <v>126.15</v>
          </cell>
          <cell r="V7">
            <v>118.14</v>
          </cell>
          <cell r="W7">
            <v>100.87</v>
          </cell>
          <cell r="X7">
            <v>99.6</v>
          </cell>
          <cell r="Y7">
            <v>150</v>
          </cell>
        </row>
      </sheetData>
      <sheetData sheetId="19"/>
      <sheetData sheetId="20">
        <row r="5">
          <cell r="A5" t="str">
            <v>ELPEDISON</v>
          </cell>
        </row>
        <row r="6">
          <cell r="A6" t="str">
            <v>EUNICE_TRADING</v>
          </cell>
        </row>
        <row r="7">
          <cell r="A7" t="str">
            <v>FORENA</v>
          </cell>
        </row>
        <row r="8">
          <cell r="A8" t="str">
            <v>INACCESS</v>
          </cell>
        </row>
        <row r="9">
          <cell r="A9" t="str">
            <v>KEN</v>
          </cell>
        </row>
        <row r="10">
          <cell r="A10" t="str">
            <v>KORINTHOS_POWER</v>
          </cell>
        </row>
        <row r="11">
          <cell r="A11" t="str">
            <v>MYTILINEOS</v>
          </cell>
        </row>
        <row r="12">
          <cell r="A12" t="str">
            <v>OPTIMUS_ENERGY</v>
          </cell>
        </row>
        <row r="13">
          <cell r="A13" t="str">
            <v>PPC</v>
          </cell>
        </row>
        <row r="14">
          <cell r="A14" t="str">
            <v>RENOPTIPOWER</v>
          </cell>
        </row>
        <row r="15">
          <cell r="A15" t="str">
            <v>SOLARENERGY</v>
          </cell>
        </row>
        <row r="16">
          <cell r="A16" t="str">
            <v>VOLTERRA</v>
          </cell>
        </row>
        <row r="17">
          <cell r="A17" t="str">
            <v>VOLTON</v>
          </cell>
        </row>
        <row r="18">
          <cell r="A18" t="str">
            <v>WATT_AND_VOLT</v>
          </cell>
        </row>
        <row r="19">
          <cell r="A19" t="str">
            <v>COUPLING_CBS</v>
          </cell>
        </row>
        <row r="24">
          <cell r="A24" t="str">
            <v>EPA_THESS</v>
          </cell>
        </row>
        <row r="25">
          <cell r="A25" t="str">
            <v>FORENA</v>
          </cell>
        </row>
        <row r="26">
          <cell r="A26" t="str">
            <v>HERON</v>
          </cell>
        </row>
        <row r="27">
          <cell r="A27" t="str">
            <v>INACCESS</v>
          </cell>
        </row>
        <row r="28">
          <cell r="A28" t="str">
            <v>KEN</v>
          </cell>
        </row>
        <row r="29">
          <cell r="A29" t="str">
            <v>KORINTHOS_POWER</v>
          </cell>
        </row>
        <row r="30">
          <cell r="A30" t="str">
            <v>KVMARKOUSA</v>
          </cell>
        </row>
        <row r="31">
          <cell r="A31" t="str">
            <v>MYTILINEOS</v>
          </cell>
        </row>
        <row r="32">
          <cell r="A32" t="str">
            <v>OPTIMUS_ENERGY</v>
          </cell>
        </row>
        <row r="33">
          <cell r="A33" t="str">
            <v>PPC</v>
          </cell>
        </row>
        <row r="34">
          <cell r="A34" t="str">
            <v>RENOPTIPOWER</v>
          </cell>
        </row>
        <row r="35">
          <cell r="A35" t="str">
            <v>SOLARENERGY</v>
          </cell>
        </row>
        <row r="36">
          <cell r="A36" t="str">
            <v>VIOLAR</v>
          </cell>
        </row>
        <row r="37">
          <cell r="A37" t="str">
            <v>VOLTERRA</v>
          </cell>
        </row>
        <row r="38">
          <cell r="A38" t="str">
            <v>VOLTON</v>
          </cell>
        </row>
        <row r="39">
          <cell r="A39" t="str">
            <v>WATT_AND_VOLT</v>
          </cell>
        </row>
        <row r="40">
          <cell r="A40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44201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44199</v>
          </cell>
        </row>
        <row r="4">
          <cell r="B4">
            <v>44199</v>
          </cell>
        </row>
        <row r="5">
          <cell r="B5">
            <v>44199</v>
          </cell>
        </row>
        <row r="6">
          <cell r="B6">
            <v>44199</v>
          </cell>
        </row>
        <row r="7">
          <cell r="B7">
            <v>44199</v>
          </cell>
        </row>
        <row r="8">
          <cell r="B8">
            <v>44199</v>
          </cell>
        </row>
        <row r="9">
          <cell r="B9">
            <v>44199</v>
          </cell>
        </row>
        <row r="10">
          <cell r="B10">
            <v>44199</v>
          </cell>
        </row>
        <row r="11">
          <cell r="B11">
            <v>44199</v>
          </cell>
        </row>
        <row r="12">
          <cell r="B12">
            <v>44199</v>
          </cell>
        </row>
        <row r="13">
          <cell r="B13">
            <v>44199</v>
          </cell>
        </row>
        <row r="14">
          <cell r="B14">
            <v>44199</v>
          </cell>
        </row>
        <row r="15">
          <cell r="B15">
            <v>44199</v>
          </cell>
        </row>
        <row r="16">
          <cell r="B16">
            <v>44199</v>
          </cell>
        </row>
      </sheetData>
      <sheetData sheetId="41">
        <row r="2">
          <cell r="C2">
            <v>44202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7.9945000000000004</v>
          </cell>
          <cell r="J10">
            <v>7.9939999999999998</v>
          </cell>
          <cell r="K10">
            <v>7.4950000000000001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1.9998</v>
          </cell>
          <cell r="J11">
            <v>2</v>
          </cell>
          <cell r="K11">
            <v>0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446.97320000000002</v>
          </cell>
          <cell r="J12">
            <v>446.97300000000001</v>
          </cell>
          <cell r="K12">
            <v>367.93900000000002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339.79500000000002</v>
          </cell>
          <cell r="J13">
            <v>339.79500000000002</v>
          </cell>
          <cell r="K13">
            <v>299.79500000000002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49.04</v>
          </cell>
          <cell r="J14">
            <v>49.04</v>
          </cell>
          <cell r="K14">
            <v>49.04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8.0952999999999999</v>
          </cell>
          <cell r="J15">
            <v>8.0950000000000006</v>
          </cell>
          <cell r="K15">
            <v>7.0949999999999998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9.25</v>
          </cell>
          <cell r="J16">
            <v>9.25</v>
          </cell>
          <cell r="K16">
            <v>9.25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1.27</v>
          </cell>
          <cell r="J17">
            <v>1.27</v>
          </cell>
          <cell r="K17">
            <v>1.27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94.4</v>
          </cell>
        </row>
        <row r="19">
          <cell r="C19" t="str">
            <v>WOOTIS_BZ01_NDR_SA_N</v>
          </cell>
          <cell r="D19" t="str">
            <v>29X10001000100DL</v>
          </cell>
          <cell r="E19" t="str">
            <v>WOOTIS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9.9954999999999998</v>
          </cell>
          <cell r="J19">
            <v>9.9960000000000004</v>
          </cell>
          <cell r="K19">
            <v>5.9969999999999999</v>
          </cell>
        </row>
        <row r="20">
          <cell r="C20" t="str">
            <v>EUNICE_TRADING_BZ01_NDR_SA_N</v>
          </cell>
          <cell r="D20" t="str">
            <v>29XEUNICETRADINE</v>
          </cell>
          <cell r="E20" t="str">
            <v>EUNICE_TRADING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28.3779</v>
          </cell>
          <cell r="J20">
            <v>28.378</v>
          </cell>
          <cell r="K20">
            <v>20.9</v>
          </cell>
        </row>
        <row r="21">
          <cell r="C21" t="str">
            <v>INACCESS_BZ01_NDR_SA_N</v>
          </cell>
          <cell r="D21" t="str">
            <v>29XINACCESSNETWJ</v>
          </cell>
          <cell r="E21" t="str">
            <v>INACCESS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61.6374</v>
          </cell>
          <cell r="J21">
            <v>61.637</v>
          </cell>
          <cell r="K21">
            <v>61.637</v>
          </cell>
        </row>
        <row r="22">
          <cell r="C22" t="str">
            <v>INACCESS_BZ01_NDR_SA_C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YES</v>
          </cell>
          <cell r="I22">
            <v>15.7712</v>
          </cell>
          <cell r="J22">
            <v>15.771000000000001</v>
          </cell>
          <cell r="K22">
            <v>15.771000000000001</v>
          </cell>
        </row>
        <row r="23">
          <cell r="C23" t="str">
            <v>MOH_BZ01_NDR_SA_N</v>
          </cell>
          <cell r="D23" t="str">
            <v>29XMOTOROILCREFC</v>
          </cell>
          <cell r="E23" t="str">
            <v>MOH</v>
          </cell>
          <cell r="F23" t="str">
            <v>01</v>
          </cell>
          <cell r="G23" t="str">
            <v>SEDP</v>
          </cell>
          <cell r="H23" t="str">
            <v>NO</v>
          </cell>
          <cell r="I23">
            <v>37.823</v>
          </cell>
          <cell r="J23">
            <v>37.823</v>
          </cell>
          <cell r="K23">
            <v>36.323</v>
          </cell>
        </row>
        <row r="24">
          <cell r="C24" t="str">
            <v>MYTILINEOS_BZ01_NDR_SA_N</v>
          </cell>
          <cell r="D24" t="str">
            <v>29XMYTILINEOSSA2</v>
          </cell>
          <cell r="E24" t="str">
            <v>MYTILINEOS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160.4736</v>
          </cell>
          <cell r="J24">
            <v>160.47399999999999</v>
          </cell>
          <cell r="K24">
            <v>145.001</v>
          </cell>
        </row>
        <row r="25">
          <cell r="C25" t="str">
            <v>MYTILINEOS_BZ01_NDR_SA_C</v>
          </cell>
          <cell r="D25" t="str">
            <v>29XMYTILINEOSSA2</v>
          </cell>
          <cell r="E25" t="str">
            <v>MYTILINEOS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70.953000000000003</v>
          </cell>
          <cell r="J25">
            <v>70.953000000000003</v>
          </cell>
          <cell r="K25">
            <v>70.953000000000003</v>
          </cell>
        </row>
        <row r="26">
          <cell r="C26" t="str">
            <v>ELPEDISON_BZ01_NDR_SA_N</v>
          </cell>
          <cell r="D26" t="str">
            <v>29XTHESSALPOWERA</v>
          </cell>
          <cell r="E26" t="str">
            <v>ELPEDISON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137.19999999999999</v>
          </cell>
          <cell r="J26">
            <v>137.19999999999999</v>
          </cell>
          <cell r="K26">
            <v>137.19999999999999</v>
          </cell>
        </row>
        <row r="27">
          <cell r="C27" t="str">
            <v>ELPEDISON_BZ01_NDR_SA_C</v>
          </cell>
          <cell r="D27" t="str">
            <v>29XTHESSALPOWERA</v>
          </cell>
          <cell r="E27" t="str">
            <v>ELPEDISON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90.4</v>
          </cell>
          <cell r="J27">
            <v>90.4</v>
          </cell>
          <cell r="K27">
            <v>90.4</v>
          </cell>
        </row>
        <row r="28">
          <cell r="C28" t="str">
            <v>VIOLAR_BZ01_NDR_SA_N</v>
          </cell>
          <cell r="D28" t="str">
            <v>29XVIOLARSA----O</v>
          </cell>
          <cell r="E28" t="str">
            <v>VIOLAR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</v>
          </cell>
          <cell r="J28">
            <v>1</v>
          </cell>
          <cell r="K28">
            <v>1</v>
          </cell>
        </row>
        <row r="29">
          <cell r="C29" t="str">
            <v>FOSETEK_BZ01_NDR_SA</v>
          </cell>
          <cell r="D29" t="str">
            <v>29XLAGIE-GR----K</v>
          </cell>
          <cell r="E29" t="str">
            <v>DAPEEP</v>
          </cell>
          <cell r="F29" t="str">
            <v>01</v>
          </cell>
          <cell r="G29" t="str">
            <v>SEDP</v>
          </cell>
          <cell r="H29" t="str">
            <v>N/A</v>
          </cell>
          <cell r="I29">
            <v>29.776199999999999</v>
          </cell>
          <cell r="J29">
            <v>29.776</v>
          </cell>
          <cell r="K29">
            <v>24.850999999999999</v>
          </cell>
        </row>
        <row r="30">
          <cell r="C30" t="str">
            <v>FOSETEK_BZ01_NDR_NA</v>
          </cell>
          <cell r="D30" t="str">
            <v>29XLAGIE-GR----K</v>
          </cell>
          <cell r="E30" t="str">
            <v>DAPEEP</v>
          </cell>
          <cell r="F30" t="str">
            <v>01</v>
          </cell>
          <cell r="G30" t="str">
            <v>SPHE</v>
          </cell>
          <cell r="H30" t="str">
            <v>N/A</v>
          </cell>
          <cell r="I30">
            <v>6.2039999999999997</v>
          </cell>
          <cell r="J30">
            <v>6.2039999999999997</v>
          </cell>
          <cell r="K30">
            <v>6.2039999999999997</v>
          </cell>
        </row>
      </sheetData>
      <sheetData sheetId="43">
        <row r="2">
          <cell r="C2">
            <v>44168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1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1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1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1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1</v>
          </cell>
        </row>
        <row r="25">
          <cell r="B25" t="str">
            <v>WOOTIS_BZ01_NDR_SA_N</v>
          </cell>
          <cell r="C25" t="str">
            <v>WOOTIS</v>
          </cell>
          <cell r="D25">
            <v>1</v>
          </cell>
          <cell r="E25" t="b">
            <v>1</v>
          </cell>
        </row>
        <row r="26">
          <cell r="B26" t="str">
            <v>EUNICE_TRADING_BZ01_NDR_SA_N</v>
          </cell>
          <cell r="C26" t="str">
            <v>EUNICE_TRADING</v>
          </cell>
          <cell r="D26">
            <v>1</v>
          </cell>
          <cell r="E26" t="b">
            <v>1</v>
          </cell>
        </row>
        <row r="27">
          <cell r="B27" t="str">
            <v>INACCESS_BZ01_NDR_SA_N</v>
          </cell>
          <cell r="C27" t="str">
            <v>INACCESS</v>
          </cell>
          <cell r="D27">
            <v>1</v>
          </cell>
          <cell r="E27" t="b">
            <v>0</v>
          </cell>
        </row>
        <row r="28">
          <cell r="B28" t="str">
            <v>INACCESS_BZ01_NDR_SA_C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MOH_BZ01_NDR_SA_N</v>
          </cell>
          <cell r="C29" t="str">
            <v>MOH</v>
          </cell>
          <cell r="D29">
            <v>1</v>
          </cell>
          <cell r="E29" t="b">
            <v>1</v>
          </cell>
        </row>
        <row r="30">
          <cell r="B30" t="str">
            <v>MYTILINEOS_BZ01_NDR_SA_N</v>
          </cell>
          <cell r="C30" t="str">
            <v>MYTILINEOS</v>
          </cell>
          <cell r="D30">
            <v>1</v>
          </cell>
          <cell r="E30" t="b">
            <v>1</v>
          </cell>
        </row>
        <row r="31">
          <cell r="B31" t="str">
            <v>MYTILINEOS_BZ01_NDR_SA_C</v>
          </cell>
          <cell r="C31" t="str">
            <v>MYTILINEOS</v>
          </cell>
          <cell r="D31">
            <v>1</v>
          </cell>
          <cell r="E31" t="b">
            <v>0</v>
          </cell>
        </row>
        <row r="32">
          <cell r="B32" t="str">
            <v>ELPEDISON_BZ01_NDR_SA_N</v>
          </cell>
          <cell r="C32" t="str">
            <v>ELPEDISON</v>
          </cell>
          <cell r="D32">
            <v>1</v>
          </cell>
          <cell r="E32" t="b">
            <v>0</v>
          </cell>
        </row>
        <row r="33">
          <cell r="B33" t="str">
            <v>ELPEDISON_BZ01_NDR_SA_C</v>
          </cell>
          <cell r="C33" t="str">
            <v>ELPEDISON</v>
          </cell>
          <cell r="D33">
            <v>1</v>
          </cell>
          <cell r="E33" t="b">
            <v>0</v>
          </cell>
        </row>
        <row r="34">
          <cell r="B34" t="str">
            <v>VIOLAR_BZ01_NDR_SA_N</v>
          </cell>
          <cell r="C34" t="str">
            <v>VIOLAR</v>
          </cell>
          <cell r="D34">
            <v>1</v>
          </cell>
          <cell r="E34" t="b">
            <v>0</v>
          </cell>
        </row>
        <row r="35">
          <cell r="B35" t="str">
            <v>FOSETEK_BZ01_NDR_SA</v>
          </cell>
          <cell r="C35" t="str">
            <v>DAPEEP</v>
          </cell>
          <cell r="D35">
            <v>1</v>
          </cell>
          <cell r="E35" t="b">
            <v>1</v>
          </cell>
        </row>
        <row r="36">
          <cell r="B36" t="str">
            <v>FOSETEK_BZ01_NDR_NA</v>
          </cell>
          <cell r="C36" t="str">
            <v>DAPEEP</v>
          </cell>
          <cell r="D36">
            <v>1</v>
          </cell>
          <cell r="E36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 BANK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---TBD---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ALPIQ_ENERGY</v>
          </cell>
          <cell r="B5" t="str">
            <v>ALPIQ ENERGY SE</v>
          </cell>
          <cell r="C5" t="str">
            <v>27XALPIQ-ENERGYS</v>
          </cell>
          <cell r="D5" t="str">
            <v>A00014462.CZ</v>
          </cell>
          <cell r="E5" t="str">
            <v>CZ28477090</v>
          </cell>
          <cell r="F5" t="str">
            <v>MP13801</v>
          </cell>
          <cell r="G5" t="str">
            <v>SUP</v>
          </cell>
          <cell r="H5" t="str">
            <v>YES</v>
          </cell>
          <cell r="I5" t="str">
            <v>NO</v>
          </cell>
          <cell r="J5" t="str">
            <v>EN</v>
          </cell>
          <cell r="K5" t="str">
            <v>martin.hulena@alpiq.com;libuse.jeremiasova@alpiq.com;tereza.jaskova@alpiq.com;thomas.boulos@alpiq.com;janberk.sahin@alpiq.com;petar.kujundzic@alpiq.com</v>
          </cell>
          <cell r="N5" t="str">
            <v>martin.hulena@alpiq.com</v>
          </cell>
          <cell r="O5" t="str">
            <v>thomas.boulos@alpiq.com;janberk.sahin@alpiq.com;petar.kujundzic@alpiq.com;thomas.boulos@alpiq.com;petar.kujundzic@alpiq.com</v>
          </cell>
          <cell r="P5" t="str">
            <v>thomas.boulos@alpiq.com;janberk.sahin@alpiq.com;petar.kujundzic@alpiq.com</v>
          </cell>
          <cell r="S5" t="str">
            <v>ales.vokolek@alpiq.com;tatiana.eliasova@alpiq.com</v>
          </cell>
          <cell r="T5" t="str">
            <v>david.topolanek@alpiq.com;tomas.caudr@alpiq.com</v>
          </cell>
        </row>
        <row r="6">
          <cell r="A6" t="str">
            <v>ATTIKI_GSC</v>
          </cell>
          <cell r="B6" t="str">
            <v>ΦΥΣΙΚΟ ΑΕΡΙΟ-ΕΛΛΗΝΙΚΗ ΕΤΑΙΡΕΙΑ ΕΝΕΡΓΕΙΑΣ</v>
          </cell>
          <cell r="C6" t="str">
            <v>23X--160920-A--2</v>
          </cell>
          <cell r="D6" t="str">
            <v>A0006453F.GR</v>
          </cell>
          <cell r="E6" t="str">
            <v>EL997104531</v>
          </cell>
          <cell r="F6" t="str">
            <v>MP18801</v>
          </cell>
          <cell r="G6" t="str">
            <v>SUP</v>
          </cell>
          <cell r="H6" t="str">
            <v>YES</v>
          </cell>
          <cell r="I6" t="str">
            <v>YES</v>
          </cell>
          <cell r="J6" t="str">
            <v>EL</v>
          </cell>
          <cell r="K6" t="str">
            <v>i.mitropoulos@fysikoaerioellados.gr</v>
          </cell>
          <cell r="L6" t="str">
            <v>i.mitropoulos@fysikoaerioellados.gr</v>
          </cell>
          <cell r="N6" t="str">
            <v>z.trivyza@fysikoaerioellados.gr;m.theodorou@fysikoaerioellados.gr</v>
          </cell>
          <cell r="O6" t="str">
            <v>z.trivyza@fysikoaerioellados.gr;l.daoutis@fysikoaerioellados.gr;l.daoutis@fysikoaerioellados.gr;m.nikou@fysikoaerioellados.gr</v>
          </cell>
          <cell r="P6" t="str">
            <v>z.trivyza@fysikoaerioellados.gr;l.daoutis@fysikoaerioellados.gr</v>
          </cell>
          <cell r="S6" t="str">
            <v>z.trivyza@fysikoaerioellados.gr;a.belokas@fysikoaerioellados.gr;i.alexandridi@fysikoaerioellados.gr</v>
          </cell>
          <cell r="T6" t="str">
            <v>a.stergiou@fysikoaerioellados.gr;a.priftis@fysikoaerioellados.gr;z.trivyza@fysikoaerioellados.gr</v>
          </cell>
        </row>
        <row r="7">
          <cell r="A7" t="str">
            <v>AXPO_ROMANIA</v>
          </cell>
          <cell r="B7" t="str">
            <v>AXPO ENERGY ROMANIA S.A.</v>
          </cell>
          <cell r="C7" t="str">
            <v>30XROEGL-------B</v>
          </cell>
          <cell r="D7" t="str">
            <v>A0002205J.RO</v>
          </cell>
          <cell r="E7" t="str">
            <v>RO15537844</v>
          </cell>
          <cell r="F7" t="str">
            <v>MP16202</v>
          </cell>
          <cell r="G7" t="str">
            <v>SUP</v>
          </cell>
          <cell r="H7" t="str">
            <v>YES</v>
          </cell>
          <cell r="I7" t="str">
            <v>NO</v>
          </cell>
          <cell r="J7" t="str">
            <v>EN</v>
          </cell>
          <cell r="K7" t="str">
            <v>Radu.Rat@axpo.com;Eugen.Porumbescu@axpo.com;Petya.doncheva@axpo.com</v>
          </cell>
          <cell r="N7" t="str">
            <v>Radu.Rat@axpo.com</v>
          </cell>
          <cell r="O7" t="str">
            <v>Eugen.Porumbescu@axpo.com;Silviu.Oanca@axpo.com;silviu.oanca@axpo.com</v>
          </cell>
          <cell r="S7" t="str">
            <v>Radu.Rat@axpo.com;Eugen.Porumbescu@axpo.com;Silviu.Oanca@axpo.com</v>
          </cell>
          <cell r="T7" t="str">
            <v>Radu.Rat@axpo.com;Eugen.Porumbescu@axpo.com</v>
          </cell>
        </row>
        <row r="8">
          <cell r="A8" t="str">
            <v>AYEN_ENERGIJA</v>
          </cell>
          <cell r="B8" t="str">
            <v>AYEN ENERGIJA d.o.o.</v>
          </cell>
          <cell r="C8" t="str">
            <v>23X--140706-AE-8</v>
          </cell>
          <cell r="D8" t="str">
            <v>A0004159H.SI</v>
          </cell>
          <cell r="E8" t="str">
            <v>SI29576547</v>
          </cell>
          <cell r="F8" t="str">
            <v>MP18401</v>
          </cell>
          <cell r="G8" t="str">
            <v>TRD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trading@ayen.com.tr;ibrahimk@ayen.com.tr</v>
          </cell>
          <cell r="N8" t="str">
            <v>irisg@ayen.com.tr</v>
          </cell>
          <cell r="O8" t="str">
            <v>ibrahimk@ayen.com.tr;bledjanb@ayen.com.tr;bledjanb@ayen.com.tr;ibrahimk@ayen.com.tr</v>
          </cell>
          <cell r="S8" t="str">
            <v>shahrokh@ayen.com.tr;olgerp@ayen.com.tr</v>
          </cell>
          <cell r="T8" t="str">
            <v>shahrokh@ayen.com.tr</v>
          </cell>
        </row>
        <row r="9">
          <cell r="A9" t="str">
            <v>CEZ_AS</v>
          </cell>
          <cell r="B9" t="str">
            <v>CEZ A.S.</v>
          </cell>
          <cell r="C9" t="str">
            <v>11XCEZ-CZ------1</v>
          </cell>
          <cell r="D9" t="str">
            <v>A0000269Z.CZ</v>
          </cell>
          <cell r="E9" t="str">
            <v>CZ45274649</v>
          </cell>
          <cell r="F9" t="str">
            <v>MP11801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ludek.horn@cez.cz;robert.wadura@cez.cz</v>
          </cell>
          <cell r="M9" t="str">
            <v>ludek.horn@cez.cz;robert.wadura@cez.cz</v>
          </cell>
          <cell r="N9" t="str">
            <v>commodity.compliance@cez.cz;commodity.compliance@cez.cz</v>
          </cell>
          <cell r="O9" t="str">
            <v>marek.zeidler@cez.cz;daniel.agarski@cez.cz;daniel.agarski@cez.cz;marek.zeidler@cez.cz</v>
          </cell>
          <cell r="Q9" t="str">
            <v>alena.zemanova@cez.cz;vlasta.nekovarova@cez.cz</v>
          </cell>
          <cell r="R9" t="str">
            <v>alena.zemanova@cez.cz;vlasta.nekovarova@cez.cz</v>
          </cell>
          <cell r="S9" t="str">
            <v>anna.kratochvilova@cez.cz</v>
          </cell>
          <cell r="T9" t="str">
            <v>pavel.doucha@cez.cz;jakub.kires@cez.cz;viktor.dvorsky@cez.cz</v>
          </cell>
        </row>
        <row r="10">
          <cell r="A10" t="str">
            <v>DANSKECOM</v>
          </cell>
          <cell r="B10" t="str">
            <v>DANSKE COMMODITIES A/S</v>
          </cell>
          <cell r="C10" t="str">
            <v>11XDANSKECOM---P</v>
          </cell>
          <cell r="D10" t="str">
            <v>A0001078X.DK</v>
          </cell>
          <cell r="E10" t="str">
            <v>DK28113951</v>
          </cell>
          <cell r="F10" t="str">
            <v>MP11301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ma@danskecommodities.com;ma@danskecommodities.com</v>
          </cell>
          <cell r="M10" t="str">
            <v>ma@danskecommodities.com;ma@danskecommodities.com</v>
          </cell>
          <cell r="N10" t="str">
            <v>hka@danskecommodities.com</v>
          </cell>
          <cell r="O10" t="str">
            <v>alz@danskecommodities.com;kla@danskecommodities.com;nbu@danskecommodities.com;alz@danskecommodities.com</v>
          </cell>
          <cell r="P10" t="str">
            <v>alz@danskecommodities.com</v>
          </cell>
          <cell r="S10" t="str">
            <v>remit-reporting@danskecommodities.com</v>
          </cell>
          <cell r="T10" t="str">
            <v>itsupport@danskecommodities.com</v>
          </cell>
        </row>
        <row r="11">
          <cell r="A11" t="str">
            <v>DAPEEP</v>
          </cell>
          <cell r="B11" t="str">
            <v>ΔΙΑΧΕΙΡΙΣΤΗΣ ΑΠΕ &amp; ΕΓΓΥΗΣΕΩΝ ΠΡΟΕΛΕΥΣΗΣ Α.Ε.</v>
          </cell>
          <cell r="C11" t="str">
            <v>29XLAGIE-GR----K</v>
          </cell>
          <cell r="D11" t="str">
            <v>A0003996Y.GR</v>
          </cell>
          <cell r="E11" t="str">
            <v>EL099936480</v>
          </cell>
          <cell r="F11" t="str">
            <v>MP19102</v>
          </cell>
          <cell r="G11" t="str">
            <v>RES_AGR</v>
          </cell>
          <cell r="H11" t="str">
            <v>YES</v>
          </cell>
          <cell r="I11" t="str">
            <v>YES</v>
          </cell>
          <cell r="J11" t="str">
            <v>EL</v>
          </cell>
          <cell r="K11" t="str">
            <v>yiannis.yiarentis@dapeep.gr</v>
          </cell>
          <cell r="N11" t="str">
            <v>esamonaki@dapeep.gr</v>
          </cell>
          <cell r="O11" t="str">
            <v>nziogos@dapeep.gr;tpsonis@dapeep.gr;msoulinari@dapeep.gr;aroinioti@dapeep.gr;dmitropoulos@dapeep.gr;dmitropoulos@dapeep.gr;tpsonis@dapeep.gr;aroinioti@dapeep.gr;esamonaki@dapeep.gr;msoulinari@dapeep.gr</v>
          </cell>
          <cell r="S11" t="str">
            <v>nziogos@dapeep.gr;esamonaki@dapeep.gr;tpsonis@dapeep.gr;aroinioti@dapeep.gr</v>
          </cell>
          <cell r="T11" t="str">
            <v>aantoniou@dapeep.gr;plilis@dapeep.gr</v>
          </cell>
        </row>
        <row r="12">
          <cell r="A12" t="str">
            <v>DUFERCO</v>
          </cell>
          <cell r="B12" t="str">
            <v>DUFERCO ENERGIA S.p.A.</v>
          </cell>
          <cell r="C12" t="str">
            <v>26X00000009701-T</v>
          </cell>
          <cell r="D12" t="str">
            <v>A00029540.IT</v>
          </cell>
          <cell r="E12" t="str">
            <v>IT1016870329</v>
          </cell>
          <cell r="F12" t="str">
            <v>MP16601</v>
          </cell>
          <cell r="G12" t="str">
            <v>TRD</v>
          </cell>
          <cell r="H12" t="str">
            <v>YES</v>
          </cell>
          <cell r="I12" t="str">
            <v>NO</v>
          </cell>
          <cell r="J12" t="str">
            <v>EN</v>
          </cell>
          <cell r="K12" t="str">
            <v>m.castagna@dufercoenergia.com;y.panagiotopoulos@dufercohellas.gr</v>
          </cell>
          <cell r="M12" t="str">
            <v>y.panagiotopoulos@dufercohellas.gr</v>
          </cell>
          <cell r="N12" t="str">
            <v>backoffice@dufercoenergia.com;y.panagiotopoulos@dufercohellas.gr</v>
          </cell>
          <cell r="O12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2" t="str">
            <v>y.panagiotopoulos@dufercohellas.gr</v>
          </cell>
          <cell r="Q12" t="str">
            <v>garefalakis.christos@nbg.gr;adamopoulou.vasiliki@nbg.gr;y.panagiotopoulos@dufercohellas.gr;p.adraktas@dufercohellas.gr</v>
          </cell>
          <cell r="R12" t="str">
            <v>garefalakis.christos@nbg.gr;adamopoulou.vasiliki@nbg.gr;y.panagiotopoulos@dufercohellas.gr;p.adraktas@dufercohellas.gr</v>
          </cell>
          <cell r="S12" t="str">
            <v>backoffice@dufercoenergia.co;y.panagiotopoulos@dufercohellas.gr;p.adraktas@dufercohellas.gr</v>
          </cell>
          <cell r="T12" t="str">
            <v>r.caputo@dufercoenergia.com;y.panagiotopoulos@dufercohellas.gr</v>
          </cell>
        </row>
        <row r="13">
          <cell r="A13" t="str">
            <v>DUFERCO_HELLAS</v>
          </cell>
          <cell r="B13" t="str">
            <v>DUFERCO HELLAS A.E.</v>
          </cell>
          <cell r="C13" t="str">
            <v>29X10001000100CN</v>
          </cell>
          <cell r="D13" t="str">
            <v>A0017131O.GR</v>
          </cell>
          <cell r="E13" t="str">
            <v>EL801221588</v>
          </cell>
          <cell r="F13" t="str">
            <v>MP20103</v>
          </cell>
          <cell r="G13" t="str">
            <v>TRD</v>
          </cell>
          <cell r="H13" t="str">
            <v>YES</v>
          </cell>
          <cell r="I13" t="str">
            <v>YES</v>
          </cell>
          <cell r="J13" t="str">
            <v>EL</v>
          </cell>
          <cell r="K13" t="str">
            <v>y.panagiotopoulos@dufercohellas.gr</v>
          </cell>
          <cell r="M13" t="str">
            <v>y.panagiotopoulos@dufercohellas.gr</v>
          </cell>
          <cell r="N13" t="str">
            <v>y.panagiotopoulos@dufercohellas.gr</v>
          </cell>
          <cell r="O13" t="str">
            <v>y.panagiotopoulos@dufercohellas.gr;p.adraktas@dufercohellas.gr;y.panagiotopoulos@dufercohellas.gr</v>
          </cell>
          <cell r="P13" t="str">
            <v>y.panagiotopoulos@dufercohellas.gr;</v>
          </cell>
          <cell r="Q13" t="str">
            <v>y.panagiotopoulos@dufercohellas.gr;p.adraktas@dufercohellas.gr</v>
          </cell>
          <cell r="R13" t="str">
            <v>y.panagiotopoulos@dufercohellas.gr;p.adraktas@dufercohellas.gr</v>
          </cell>
          <cell r="S13" t="str">
            <v>y.panagiotopoulos@dufercohellas.gr;p.adraktas@dufercohellas.gr</v>
          </cell>
          <cell r="T13" t="str">
            <v>y.panagiotopoulos@dufercohellas.gr</v>
          </cell>
        </row>
        <row r="14">
          <cell r="A14" t="str">
            <v>EFT_SLOVENIA</v>
          </cell>
          <cell r="B14" t="str">
            <v>ELEKTRICNI FINANCNI TIM d.o.o.</v>
          </cell>
          <cell r="C14" t="str">
            <v>28XEFT-SI000000L</v>
          </cell>
          <cell r="D14" t="str">
            <v>A0001551S.SI</v>
          </cell>
          <cell r="E14" t="str">
            <v>SI14136457</v>
          </cell>
          <cell r="F14" t="str">
            <v>MP15401</v>
          </cell>
          <cell r="G14" t="str">
            <v>TRD</v>
          </cell>
          <cell r="H14" t="str">
            <v>YES</v>
          </cell>
          <cell r="I14" t="str">
            <v>NO</v>
          </cell>
          <cell r="J14" t="str">
            <v>EN</v>
          </cell>
          <cell r="K14" t="str">
            <v>Jovan.krstic@eft-group.net</v>
          </cell>
          <cell r="N14" t="str">
            <v>ivana.vlajsavljevic@eft-group.net;lianna.kiriakakis@eft-group.net;aleksandra.kovacevic@eft-group.net</v>
          </cell>
          <cell r="O14" t="str">
            <v>maja.rasovic@eft-group.net;lianna.kiriakakis@eft-group.net;ivan.kalafatic@eft-group.net;Ivan.Kalafatic@eft-group.net;maja.rasovic@eft-group.net</v>
          </cell>
          <cell r="P14" t="str">
            <v>maja.rasovic@eft-group.net;lianna.kiriakakis@eft-group.net</v>
          </cell>
          <cell r="S14" t="str">
            <v>aleksandra.kovacevic@eft-group.net;lianna.kiriakakis@eft-group.net</v>
          </cell>
          <cell r="T14" t="str">
            <v>bojan.popeskovic@eft-group.net;marko.maric@eft-group.net</v>
          </cell>
        </row>
        <row r="15">
          <cell r="A15" t="str">
            <v>EGPH_SUPPLY</v>
          </cell>
          <cell r="B15" t="str">
            <v>ENEL GREEN POWER HELLAS ΠΡΟΜΗΘΕΙΑ Α.Ε</v>
          </cell>
          <cell r="C15" t="str">
            <v>29XEGPHSUPPLY--F</v>
          </cell>
          <cell r="D15" t="str">
            <v>A0014168A.GR</v>
          </cell>
          <cell r="E15" t="str">
            <v>EL998384896</v>
          </cell>
          <cell r="F15" t="str">
            <v>MP18901</v>
          </cell>
          <cell r="G15" t="str">
            <v>SUP</v>
          </cell>
          <cell r="H15" t="str">
            <v>YES</v>
          </cell>
          <cell r="I15" t="str">
            <v>YES</v>
          </cell>
          <cell r="J15" t="str">
            <v>EL</v>
          </cell>
          <cell r="K15" t="str">
            <v>aristotelis.chantavas@enel.com</v>
          </cell>
          <cell r="N15" t="str">
            <v>george.karalis@enel.com</v>
          </cell>
          <cell r="O15" t="str">
            <v>apostolos.panos@enel.com;anastasios.apanomeritakis@enel.com;Anastasios.Apanomeritakis@enel.com;apostolos.panos@enel.com</v>
          </cell>
          <cell r="S15" t="str">
            <v>apostolos.panos@enel.com;anastasios.apanomeritakis@enel.com</v>
          </cell>
        </row>
        <row r="16">
          <cell r="A16" t="str">
            <v>ELINOIL</v>
          </cell>
          <cell r="B16" t="str">
            <v>ΕΛΙΝΟΙΛ ΕΛΛΗΝΙΚΗ ΕΤΑΙΡΕΙΑ ΠΕΤΡΕΛΑΙΩΝ ΑE</v>
          </cell>
          <cell r="C16" t="str">
            <v>29X1000100010042</v>
          </cell>
          <cell r="D16" t="str">
            <v>A0015406D.GR</v>
          </cell>
          <cell r="E16" t="str">
            <v>EL094004190</v>
          </cell>
          <cell r="F16" t="str">
            <v>MP19402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dimos@elin.gr;bayias@elin.gr</v>
          </cell>
          <cell r="N16" t="str">
            <v>p.malovitch@gmail.com</v>
          </cell>
          <cell r="O16" t="str">
            <v>dimos@elin.gr;bayias@elin.gr;dimos@elin.gr</v>
          </cell>
          <cell r="P16" t="str">
            <v>dimos@elin.gr</v>
          </cell>
          <cell r="S16" t="str">
            <v>lazarou@elin.gr;dimos@elin.gr</v>
          </cell>
          <cell r="T16" t="str">
            <v>aggelis@elin.gr</v>
          </cell>
        </row>
        <row r="17">
          <cell r="A17" t="str">
            <v>ELINVERD</v>
          </cell>
          <cell r="B17" t="str">
            <v>ΕΛΙΝ ΒΕΡΝΤ ΑΝΩΝΥΜΗ ΕΤΑΙΡΙΑ ΑΕΙΦΟΡΩΝ ΠΡΟΪΟΝΤΩΝ ΚΑΙ ΥΠΗΡΕΣΙΩΝ</v>
          </cell>
          <cell r="C17" t="str">
            <v>29X10001000100EJ</v>
          </cell>
          <cell r="D17" t="str">
            <v>A0017260L.GR</v>
          </cell>
          <cell r="E17" t="str">
            <v>EL999081902</v>
          </cell>
          <cell r="F17" t="str">
            <v>MP20401</v>
          </cell>
          <cell r="G17" t="str">
            <v>TRD+RES_AGR</v>
          </cell>
          <cell r="H17" t="str">
            <v>YES</v>
          </cell>
          <cell r="I17" t="str">
            <v>YES</v>
          </cell>
          <cell r="J17" t="str">
            <v>EL</v>
          </cell>
          <cell r="K17" t="str">
            <v>yc@elinverd.gr;pp@elinverd.gr;thand@elinverd.gr;eb@elinverd.gr;cp@elinverd.gr</v>
          </cell>
          <cell r="N17" t="str">
            <v>cp@elinverd.gr</v>
          </cell>
          <cell r="O17" t="str">
            <v>km@elinverd.gr;km@elinverd.gr</v>
          </cell>
          <cell r="S17" t="str">
            <v>km@elinverd.gr;gg@elinverd.gr</v>
          </cell>
          <cell r="T17" t="str">
            <v>kk@elinverd.gr</v>
          </cell>
        </row>
        <row r="18">
          <cell r="A18" t="str">
            <v>ELPEDISON</v>
          </cell>
          <cell r="B18" t="str">
            <v>ELPEDISON Α.Ε.</v>
          </cell>
          <cell r="C18" t="str">
            <v>29XTHESSALPOWERA</v>
          </cell>
          <cell r="D18" t="str">
            <v>A0002988W.GR</v>
          </cell>
          <cell r="E18" t="str">
            <v>EL999717970</v>
          </cell>
          <cell r="F18" t="str">
            <v>MP10200</v>
          </cell>
          <cell r="G18" t="str">
            <v>PRD+RES_AGR+SUP+USS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a.katsilerou@elpedison.gr</v>
          </cell>
          <cell r="N18" t="str">
            <v>m.andrikopoulos@elpedison.gr;d.kollia@elpedison.gr</v>
          </cell>
          <cell r="O18" t="str">
            <v>e.giannopoulou@elpedison.gr;s.tsaklidou@elpedison.gr;d.maxilaris@elpedison.gr;g.chouliara@elpedison.gr;g.chouliara@elpedison.gr;e.giannopoulou@elpedison.gr;d.maxilaris@elpedison.gr;s.tsaklidou@elpedison.gr</v>
          </cell>
          <cell r="P18" t="str">
            <v>v.pantzalis@elpedison.gr;e.giannopoulou@elpedison.gr</v>
          </cell>
          <cell r="S18" t="str">
            <v>i.cheli@elpedison.gr;e.milioni@elpedison.gr</v>
          </cell>
          <cell r="T18" t="str">
            <v>p.tsoutsanis@elpedison.gr;e.giannopoulou@elpedison.gr</v>
          </cell>
        </row>
        <row r="19">
          <cell r="A19" t="str">
            <v>ELTA</v>
          </cell>
          <cell r="B19" t="str">
            <v>ΕΛΛΗΝΙΚΑ ΤΑΧΥΔΡΟΜΕΙΑ Α.Ε.</v>
          </cell>
          <cell r="C19" t="str">
            <v>29XHELLENICPOST1</v>
          </cell>
          <cell r="D19" t="str">
            <v>A00119926.GR</v>
          </cell>
          <cell r="E19" t="str">
            <v>EL094026421</v>
          </cell>
          <cell r="F19" t="str">
            <v>MP17501</v>
          </cell>
          <cell r="G19" t="str">
            <v>SUP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gramceo@elta-net.gr</v>
          </cell>
          <cell r="M19" t="str">
            <v>gramceo@elta-net.gr</v>
          </cell>
          <cell r="N19" t="str">
            <v>afilippatos@elta-net.gr</v>
          </cell>
          <cell r="O19" t="str">
            <v>amagganas@elta-net.gr;AMAGGANAS@ELTA-NET.GR</v>
          </cell>
          <cell r="P19" t="str">
            <v>amagganas@elta-net.gr</v>
          </cell>
          <cell r="Q19" t="str">
            <v>afilippatos@elta-net.gr</v>
          </cell>
          <cell r="R19" t="str">
            <v>afilippatos@elta-net.gr</v>
          </cell>
          <cell r="S19" t="str">
            <v>amagganas@elta-net.gr;afilippatos@elta-net.gr</v>
          </cell>
          <cell r="T19" t="str">
            <v>s.kirikos@elta-net.gr;d.pagonis@elta-net.gr</v>
          </cell>
        </row>
        <row r="20">
          <cell r="A20" t="str">
            <v>ENSCO-AG-ST</v>
          </cell>
          <cell r="B20" t="str">
            <v>EnSCo Energy Services Company AG</v>
          </cell>
          <cell r="C20" t="str">
            <v>12X-0000001905-X</v>
          </cell>
          <cell r="D20" t="str">
            <v>A0005759Z.AT</v>
          </cell>
          <cell r="E20" t="str">
            <v>CHE-485.204.837-MWST</v>
          </cell>
          <cell r="F20" t="str">
            <v>MP20402</v>
          </cell>
          <cell r="G20" t="str">
            <v>TRD</v>
          </cell>
          <cell r="H20" t="str">
            <v>YES</v>
          </cell>
          <cell r="I20" t="str">
            <v>NO</v>
          </cell>
          <cell r="J20" t="str">
            <v>EN</v>
          </cell>
          <cell r="K20" t="str">
            <v>financial@ensco.eu</v>
          </cell>
          <cell r="N20" t="str">
            <v>npp@ensco.eu</v>
          </cell>
          <cell r="O20" t="str">
            <v>e-schedules@ensco.eu;e-schedules@ensco.eu</v>
          </cell>
          <cell r="S20" t="str">
            <v>scheduling@ensco.eu</v>
          </cell>
          <cell r="T20" t="str">
            <v>pek@ensco.eu</v>
          </cell>
        </row>
        <row r="21">
          <cell r="A21" t="str">
            <v>ENSCO_ENERGY</v>
          </cell>
          <cell r="B21" t="str">
            <v>EnSCo S.A.</v>
          </cell>
          <cell r="C21" t="str">
            <v>29XENSCOENERGY-I</v>
          </cell>
          <cell r="D21" t="str">
            <v>A0003516E.GR</v>
          </cell>
          <cell r="E21" t="str">
            <v>EL800388409</v>
          </cell>
          <cell r="F21" t="str">
            <v>MP15701</v>
          </cell>
          <cell r="G21" t="str">
            <v>TRD</v>
          </cell>
          <cell r="H21" t="str">
            <v>NO</v>
          </cell>
          <cell r="I21" t="str">
            <v>YES</v>
          </cell>
          <cell r="J21" t="str">
            <v>EL</v>
          </cell>
          <cell r="K21" t="str">
            <v>backoffice@ensco.eu</v>
          </cell>
          <cell r="N21" t="str">
            <v>npp@ensco.eu</v>
          </cell>
          <cell r="O21" t="str">
            <v>scheduling@ensco.eu;</v>
          </cell>
          <cell r="S21" t="str">
            <v>scheduling@ensco.eu</v>
          </cell>
          <cell r="T21" t="str">
            <v>pek@ensco.eu</v>
          </cell>
        </row>
        <row r="22">
          <cell r="A22" t="str">
            <v>EPA_THESS</v>
          </cell>
          <cell r="B22" t="str">
            <v>ΖΕΝΙΘ GAS &amp; LIGHT</v>
          </cell>
          <cell r="C22" t="str">
            <v>23X--170309-TT-J</v>
          </cell>
          <cell r="D22" t="str">
            <v>A00135782.GR</v>
          </cell>
          <cell r="E22" t="str">
            <v>EL997998048</v>
          </cell>
          <cell r="F22" t="str">
            <v>MP18701</v>
          </cell>
          <cell r="G22" t="str">
            <v>SUP</v>
          </cell>
          <cell r="H22" t="str">
            <v>YES</v>
          </cell>
          <cell r="I22" t="str">
            <v>YES</v>
          </cell>
          <cell r="J22" t="str">
            <v>EN</v>
          </cell>
          <cell r="K22" t="str">
            <v>f.regola@zenith.gr;supply@zenith.gr</v>
          </cell>
          <cell r="N22" t="str">
            <v>c.tsalikidis@zenith.gr;m.kokkalidou@zenith.gr</v>
          </cell>
          <cell r="O22" t="str">
            <v>i.marneris@zenith.gr;m.kokkalidou@zenith.gr;i.marneris@zenith.gr;o.nikolopoulos@zenith.gr;c.roumkos@zenith.gr;m.stanitsas@zenith.gr;c.tsalikidis@zenith.gr</v>
          </cell>
          <cell r="P22" t="str">
            <v>i.marneris@zenith.gr;c.tsalikidis@zenith.gr;o.nikolopoulos@zenith.gr</v>
          </cell>
          <cell r="S22" t="str">
            <v>c.tsalikidis@zenith.gr;m.kokkalidou@zenith.gr</v>
          </cell>
          <cell r="T22" t="str">
            <v>n.dallas@zenith.gr</v>
          </cell>
        </row>
        <row r="23">
          <cell r="A23" t="str">
            <v>EUNICE_TRADING</v>
          </cell>
          <cell r="B23" t="str">
            <v>EUNICE TRADING Α.Ε.</v>
          </cell>
          <cell r="C23" t="str">
            <v>29XEUNICETRADINE</v>
          </cell>
          <cell r="D23" t="str">
            <v>A0004231R.GR</v>
          </cell>
          <cell r="E23" t="str">
            <v>EL800481500</v>
          </cell>
          <cell r="F23" t="str">
            <v>MP17101</v>
          </cell>
          <cell r="G23" t="str">
            <v>SUP+RES_AGR</v>
          </cell>
          <cell r="H23" t="str">
            <v>YES</v>
          </cell>
          <cell r="I23" t="str">
            <v>YES</v>
          </cell>
          <cell r="J23" t="str">
            <v>EL</v>
          </cell>
          <cell r="K23" t="str">
            <v>PZografos@eunice-group.com</v>
          </cell>
          <cell r="M23" t="str">
            <v>PZografos@eunice-group.com</v>
          </cell>
          <cell r="N23" t="str">
            <v>e.kotopouli@weenergy.gr;a.dardamanis@weenergy.gr;c.zografos@weenergy.gr</v>
          </cell>
          <cell r="O23" t="str">
            <v>e.kotopouli@weenergy.gr;c.zografos@weenergy.gr;e.kotopouli@weenergy.gr;ip@weenergy.gr;c.zografos@weenergy.gr</v>
          </cell>
          <cell r="P23" t="str">
            <v>e.kotopouli@weenergy.gr;a.dardamanis@weenergy.gr</v>
          </cell>
          <cell r="S23" t="str">
            <v>e.kotopouli@weenergy.gr;a.dardamanis@weenergy.gr;c.zografos@weenergy.gr</v>
          </cell>
          <cell r="T23" t="str">
            <v>vkalavrouziotis@eunice-group.com;e.kotopouli@weenergy.gr</v>
          </cell>
          <cell r="U23" t="str">
            <v>e.kotopouli@weenergy.gr;a.dardamanis@weenergy.gr</v>
          </cell>
        </row>
        <row r="24">
          <cell r="A24" t="str">
            <v>EUROBANK</v>
          </cell>
          <cell r="B24" t="str">
            <v>EUROBANK ERGASIAS Α.Ε.</v>
          </cell>
          <cell r="C24" t="str">
            <v>IGNORED</v>
          </cell>
          <cell r="D24" t="str">
            <v>IGNORED</v>
          </cell>
          <cell r="E24" t="str">
            <v>---TBD---</v>
          </cell>
          <cell r="F24" t="str">
            <v>IGNORED</v>
          </cell>
          <cell r="G24" t="str">
            <v>GCM</v>
          </cell>
          <cell r="H24" t="str">
            <v>YES</v>
          </cell>
          <cell r="I24" t="str">
            <v>YES</v>
          </cell>
          <cell r="J24" t="str">
            <v>EL</v>
          </cell>
        </row>
        <row r="25">
          <cell r="A25" t="str">
            <v>EVN_TRADING_SEE</v>
          </cell>
          <cell r="B25" t="str">
            <v>EVN TRADING SOUTH EAST EUROPE EAD</v>
          </cell>
          <cell r="C25" t="str">
            <v>32X-EVN-TSEE---K</v>
          </cell>
          <cell r="D25" t="str">
            <v>A00025348.BG</v>
          </cell>
          <cell r="E25" t="str">
            <v>BG1753707639</v>
          </cell>
          <cell r="F25" t="str">
            <v>MP13901</v>
          </cell>
          <cell r="G25" t="str">
            <v>TRD</v>
          </cell>
          <cell r="H25" t="str">
            <v>YES</v>
          </cell>
          <cell r="I25" t="str">
            <v>NO</v>
          </cell>
          <cell r="J25" t="str">
            <v>EN</v>
          </cell>
          <cell r="K25" t="str">
            <v>martin.slavov@evn.bg;dim.dimitrov@evn.bg;dimitrinka.chupetlovska@evn.bg;office@evn-trading.com;office@evn-trading.com</v>
          </cell>
          <cell r="M25" t="str">
            <v>martin.slavov@evn.bg;dim.dimitrov@evn.bg;dimitrinka.chupetlovska@evn.bg;office@evn-trading.com;office@evn-trading.com</v>
          </cell>
          <cell r="N25" t="str">
            <v>dim.dimitrov@evn.bg</v>
          </cell>
          <cell r="O25" t="str">
            <v>simeon.buchkov@evn.bg;tihomir.zhelev@evn.bg;simeon.buchkov@evn.bg</v>
          </cell>
          <cell r="Q25" t="str">
            <v>dim.dimitrov@evn.bg</v>
          </cell>
          <cell r="R25" t="str">
            <v>dim.dimitrov@evn.bg</v>
          </cell>
          <cell r="S25" t="str">
            <v>madlena.hristova@evn.bg;remit@evn-trading.com</v>
          </cell>
          <cell r="T25" t="str">
            <v>boris.godzhunov@evn.bg</v>
          </cell>
        </row>
        <row r="26">
          <cell r="A26" t="str">
            <v>FORENA</v>
          </cell>
          <cell r="B26" t="str">
            <v>FORENA ENERGY A.E.</v>
          </cell>
          <cell r="C26" t="str">
            <v>29X10001000100AR</v>
          </cell>
          <cell r="D26" t="str">
            <v>A0016749W.GR</v>
          </cell>
          <cell r="E26" t="str">
            <v>---TBD---</v>
          </cell>
          <cell r="F26" t="str">
            <v>MP19902</v>
          </cell>
          <cell r="G26" t="str">
            <v>RES_AGR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kostas.vasilikos@forenaenergy.gr;d.zafeiropoulos@forenaenergy.gr</v>
          </cell>
          <cell r="N26" t="str">
            <v>kostas.vasilikos@forenaenergy.gr</v>
          </cell>
          <cell r="O26" t="str">
            <v>dimitris.leontaras@forenaenergy.gr;kostas.papathanasiou@forenaenergy.gr;kostas.papathanasiou@forenaenergy.gr;dimitris.leontaras@forenaenergy.gr</v>
          </cell>
          <cell r="S26" t="str">
            <v>dimitris.leontaras@forenaenergy.gr;kostas.papathanasiou@forenaenergy.gr</v>
          </cell>
          <cell r="T26" t="str">
            <v>padelis.padelelis@gmail.com</v>
          </cell>
        </row>
        <row r="27">
          <cell r="A27" t="str">
            <v>GEN-I-ATHENS</v>
          </cell>
          <cell r="B27" t="str">
            <v>GEN - I ATHENS Μ.Ε.Π.Ε (SMLLC)</v>
          </cell>
          <cell r="C27" t="str">
            <v>29XGEN-I-ATHENSC</v>
          </cell>
          <cell r="D27" t="str">
            <v>A0002155L.GR</v>
          </cell>
          <cell r="E27" t="str">
            <v>EL998276800</v>
          </cell>
          <cell r="F27" t="str">
            <v>MP12801</v>
          </cell>
          <cell r="G27" t="str">
            <v>SUP</v>
          </cell>
          <cell r="H27" t="str">
            <v>YES</v>
          </cell>
          <cell r="I27" t="str">
            <v>NO</v>
          </cell>
          <cell r="J27" t="str">
            <v>EN</v>
          </cell>
          <cell r="K27" t="str">
            <v>konstantinos.athanassiadis@gen-i.si</v>
          </cell>
          <cell r="L27" t="str">
            <v>konstantinos.athanassiadis@gen-i.si</v>
          </cell>
          <cell r="M27" t="str">
            <v>konstantinos.athanassiadis@gen-i.si</v>
          </cell>
          <cell r="N27" t="str">
            <v>genibsrc@gen-i.si;geni.rm@gen-i.si;Andreja.Zupan@gen-i.si</v>
          </cell>
          <cell r="O27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27" t="str">
            <v>Peter.Svensek@gen-i.si;Ales.Mijot@gen-i.si;konstantinos.athanassiadis@gen-i.si</v>
          </cell>
          <cell r="S27" t="str">
            <v>genitr.dm@gen-i.si;geni.ittr@gen-i.si</v>
          </cell>
          <cell r="T27" t="str">
            <v>aleksandar.ilic@gen-i.si;robert.jaksa@gen-i.si</v>
          </cell>
        </row>
        <row r="28">
          <cell r="A28" t="str">
            <v>GREENENV</v>
          </cell>
          <cell r="B28" t="str">
            <v>GRE.EN.</v>
          </cell>
          <cell r="C28" t="str">
            <v>29XGRENVENERNET8</v>
          </cell>
          <cell r="D28" t="str">
            <v>A0000466E.GR</v>
          </cell>
          <cell r="E28" t="str">
            <v>EL998206312</v>
          </cell>
          <cell r="F28" t="str">
            <v>MP14401</v>
          </cell>
          <cell r="G28" t="str">
            <v>SUP</v>
          </cell>
          <cell r="H28" t="str">
            <v>YES</v>
          </cell>
          <cell r="I28" t="str">
            <v>YES</v>
          </cell>
          <cell r="J28" t="str">
            <v>EL</v>
          </cell>
          <cell r="K28" t="str">
            <v>vasileiou@gre-en.gr;bouras@gre-en.gr</v>
          </cell>
          <cell r="M28" t="str">
            <v>vasileiou@gre-en.gr;bouras@gre-en.gr</v>
          </cell>
          <cell r="N28" t="str">
            <v>vasileiou@gre-en.gr;bouras@gre-en.gr;dalla@gre-en.gr;miliotis@gre-en.gr</v>
          </cell>
          <cell r="O28" t="str">
            <v>vasileiou@gre-en.gr;bouras@gre-en.gr;laskaris@gre-en.gr;kmv@gre-en.gr;schedule@gre-en.gr;bouras@gre-en.gr</v>
          </cell>
          <cell r="Q28" t="str">
            <v>dalla@gre-en.gr</v>
          </cell>
          <cell r="R28" t="str">
            <v>dalla@gre-en.gr</v>
          </cell>
          <cell r="S28" t="str">
            <v>dalla@gre-en.gr;bouras@gre-en.gr</v>
          </cell>
          <cell r="T28" t="str">
            <v>bouras@gre-en.gr</v>
          </cell>
        </row>
        <row r="29">
          <cell r="A29" t="str">
            <v>HERON</v>
          </cell>
          <cell r="B29" t="str">
            <v>ΗΡΩΝ ΘΕΡΜΟΗΛΕΚΤΡΙΚΗ ΑΝΩΝΥΜΗ ΕΤΑΙΡΕΙΑ</v>
          </cell>
          <cell r="C29" t="str">
            <v>29XHERONTHERMELC</v>
          </cell>
          <cell r="D29" t="str">
            <v>A0003851E.GR</v>
          </cell>
          <cell r="E29" t="str">
            <v>EL099810593</v>
          </cell>
          <cell r="F29" t="str">
            <v>MP10400</v>
          </cell>
          <cell r="G29" t="str">
            <v>PRD+SUP+USS</v>
          </cell>
          <cell r="H29" t="str">
            <v>YES</v>
          </cell>
          <cell r="I29" t="str">
            <v>YES</v>
          </cell>
          <cell r="J29" t="str">
            <v>EL</v>
          </cell>
          <cell r="K29" t="str">
            <v>gkouvaris@heron.gr;gkouvaris@heron.gr;gkouvaris@heron.gr;gdaniolos@heron.gr</v>
          </cell>
          <cell r="L29" t="str">
            <v>gdaniolos@heron.gr;gdaniolos@heron.gr;gkouvaris@heron.gr;gdaniolos@heron.gr</v>
          </cell>
          <cell r="N29" t="str">
            <v>palexandrakis@heron.gr;palexandrakis@heron.gr</v>
          </cell>
          <cell r="O29" t="str">
            <v>liliadis@heron.gr;dlazaridis@heron.gr;enellopoulos@heron.gr;ntsouris@heron.gr;dchatzigiannis@heron.gr;liliadis@heron.gr;dlazaridis@heron.gr;enellopoulos@heron.gr;dchatzigiannis@heron.gr;ntsouris@heron.gr</v>
          </cell>
          <cell r="P29" t="str">
            <v>liliadis@heron.gr;ntsouris@heron.gr;dchatzigiannis@heron.gr</v>
          </cell>
          <cell r="S29" t="str">
            <v>energy.management@heron.gr;dlazaridis@heron.gr;enellopoulos@heron.gr;emops@heron.gr ;dchatzigiannis@heron.gr</v>
          </cell>
          <cell r="T29" t="str">
            <v>dpalantzas@heron.gr;dpalantzas@heron.gr</v>
          </cell>
        </row>
        <row r="30">
          <cell r="A30" t="str">
            <v>HERON_II_VIOTIAS</v>
          </cell>
          <cell r="B30" t="str">
            <v>ΗΡΩΝ ΙΙ ΒΟΙΩΤΙΑΣ Α.Ε.</v>
          </cell>
          <cell r="C30" t="str">
            <v>29XHERONIIVIOT-R</v>
          </cell>
          <cell r="D30" t="str">
            <v>A00038548.GR</v>
          </cell>
          <cell r="E30" t="str">
            <v>EL998380990</v>
          </cell>
          <cell r="F30" t="str">
            <v>MP13601</v>
          </cell>
          <cell r="G30" t="str">
            <v>PRD</v>
          </cell>
          <cell r="H30" t="str">
            <v>YES</v>
          </cell>
          <cell r="I30" t="str">
            <v>YES</v>
          </cell>
          <cell r="J30" t="str">
            <v>EL</v>
          </cell>
          <cell r="K30" t="str">
            <v>gkouvaris@heron.gr;gdaniolos@heron.gr</v>
          </cell>
          <cell r="L30" t="str">
            <v>gkouvaris@heron.gr;gdaniolos@heron.gr</v>
          </cell>
          <cell r="N30" t="str">
            <v>palexandrakis@heron.gr</v>
          </cell>
          <cell r="O30" t="str">
            <v>ntsouris@heron.gr;dchatzigiannis@heron.gr;dchatzigiannis@heron.gr;ntsouris@heron.gr</v>
          </cell>
          <cell r="P30" t="str">
            <v>ntsouris@heron.gr;dchatzigiannis@heron.gr</v>
          </cell>
          <cell r="S30" t="str">
            <v>emops@heron.gr ;dchatzigiannis@heron.gr</v>
          </cell>
          <cell r="T30" t="str">
            <v>dpalantzas@heron.gr</v>
          </cell>
        </row>
        <row r="31">
          <cell r="A31" t="str">
            <v>HSE</v>
          </cell>
          <cell r="B31" t="str">
            <v>HOLDING SLOVENSKE ELEKTRARNE d.o.o.</v>
          </cell>
          <cell r="C31" t="str">
            <v>11XHSE-SLOVENIAG</v>
          </cell>
          <cell r="D31" t="str">
            <v>A0000476J.SI</v>
          </cell>
          <cell r="E31" t="str">
            <v>SI99666189</v>
          </cell>
          <cell r="F31" t="str">
            <v>MP13301</v>
          </cell>
          <cell r="G31" t="str">
            <v>TRD</v>
          </cell>
          <cell r="H31" t="str">
            <v>YES</v>
          </cell>
          <cell r="I31" t="str">
            <v>NO</v>
          </cell>
          <cell r="J31" t="str">
            <v>EN</v>
          </cell>
          <cell r="K31" t="str">
            <v>damjan.lipuscek@hse.si;tesa.krnc@hse.si</v>
          </cell>
          <cell r="L31" t="str">
            <v>damjan.lipuscek@hse.si;tesa.krnc@hse.si</v>
          </cell>
          <cell r="N31" t="str">
            <v>tjasa.brilej-molan@hse.si</v>
          </cell>
          <cell r="O31" t="str">
            <v>rade.ristic@hse.si;miha.stendler@hse.si;david.gjuran@hse.si;David.gjuran@hse.si;rade.ristic@hse.si;miha.stendler@hse.si</v>
          </cell>
          <cell r="P31" t="str">
            <v>rade.ristic@hse.si</v>
          </cell>
          <cell r="S31" t="str">
            <v>janez.sinkovec@hse.si</v>
          </cell>
          <cell r="T31" t="str">
            <v>janez.sinkovec@hse.si</v>
          </cell>
        </row>
        <row r="32">
          <cell r="A32" t="str">
            <v>INACCESS</v>
          </cell>
          <cell r="B32" t="str">
            <v>INACCESS NETWORKS S.A.</v>
          </cell>
          <cell r="C32" t="str">
            <v>29XINACCESSNETWJ</v>
          </cell>
          <cell r="D32" t="str">
            <v>A0016473B.GR</v>
          </cell>
          <cell r="E32" t="str">
            <v>---TBD---</v>
          </cell>
          <cell r="F32" t="str">
            <v>MP19802</v>
          </cell>
          <cell r="G32" t="str">
            <v>RES_AGR</v>
          </cell>
          <cell r="H32" t="str">
            <v>YES</v>
          </cell>
          <cell r="I32" t="str">
            <v>YES</v>
          </cell>
          <cell r="J32" t="str">
            <v>EL</v>
          </cell>
          <cell r="K32" t="str">
            <v>cgeorg@inaccess.com;vnellas@inaccess.com</v>
          </cell>
          <cell r="N32" t="str">
            <v>vpapakonstantinou@mplegal.gr</v>
          </cell>
          <cell r="O32" t="str">
            <v>cgeorg@inaccess.com;npsaltis@inaccess.com;cgeorg@inaccess.com;npsaltis@inaccess.com</v>
          </cell>
          <cell r="S32" t="str">
            <v>cgeorg@inaccess.com;vnellas@inaccess.com</v>
          </cell>
          <cell r="T32" t="str">
            <v>vnellas@inaccess.com</v>
          </cell>
        </row>
        <row r="33">
          <cell r="A33" t="str">
            <v>INTERENERGO</v>
          </cell>
          <cell r="B33" t="str">
            <v>INTERENERGO d.o.o.</v>
          </cell>
          <cell r="C33" t="str">
            <v>28X-INTERENERGO8</v>
          </cell>
          <cell r="D33" t="str">
            <v>A0001048P.SI</v>
          </cell>
          <cell r="E33" t="str">
            <v>SI99144590</v>
          </cell>
          <cell r="F33" t="str">
            <v>MP18301</v>
          </cell>
          <cell r="G33" t="str">
            <v>TRD</v>
          </cell>
          <cell r="H33" t="str">
            <v>YES</v>
          </cell>
          <cell r="I33" t="str">
            <v>NO</v>
          </cell>
          <cell r="J33" t="str">
            <v>EN</v>
          </cell>
          <cell r="K33" t="str">
            <v>info@interenergo.si;info@interenergo.si</v>
          </cell>
          <cell r="N33" t="str">
            <v>miha.gornik@interenergo.si</v>
          </cell>
          <cell r="O33" t="str">
            <v>anita.stankovic@interenergo.si;nik.mlakar@interenergo.si;nik.mlakar@interenergo.si;anita.stankovic@interenergo.si</v>
          </cell>
          <cell r="Q33" t="str">
            <v>lili.kotnik@interenergo.si;backoffice@interenergo.si</v>
          </cell>
          <cell r="S33" t="str">
            <v>miha.gornik@interenergo.si;lili.kotnik@interenergo.si;matjaz.kodermac@interenergo.si</v>
          </cell>
          <cell r="T33" t="str">
            <v>it@interenergo.si</v>
          </cell>
        </row>
        <row r="34">
          <cell r="A34" t="str">
            <v>KEN</v>
          </cell>
          <cell r="B34" t="str">
            <v>KEN ΠΑΡΑΓΩΓΗ ΚΑΙ ΕΜΠΟΡΙΑ ΕΝΕΡΓΕΙΑΚΩΝ ΠΡΟΪΟΝΤΩΝ ΑΝΩΝΥΜΗ ΕΤΑΙΡΕΙΑ</v>
          </cell>
          <cell r="C34" t="str">
            <v>29XKENENERGYSA-4</v>
          </cell>
          <cell r="D34" t="str">
            <v>A0013307F.GR</v>
          </cell>
          <cell r="E34" t="str">
            <v>EL800749766</v>
          </cell>
          <cell r="F34" t="str">
            <v>MP18201</v>
          </cell>
          <cell r="G34" t="str">
            <v>SUP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info@k-en.gr;info@k-en.gr;d.tsitos@k-en.gr</v>
          </cell>
          <cell r="N34" t="str">
            <v>k.vamvoukakis@k-en.gr</v>
          </cell>
          <cell r="O34" t="str">
            <v>k.vamvoukakis@k-en.gr;e.papadimou@k-en.gr;e.papadimou@k-en.gr;k.vamvoukakis@k-en.gr</v>
          </cell>
          <cell r="S34" t="str">
            <v>k.vamvoukakis@k-en.gr;e.papadimou@k-en.gr</v>
          </cell>
          <cell r="T34" t="str">
            <v>g.antonakakis@k-en.gr</v>
          </cell>
        </row>
        <row r="35">
          <cell r="A35" t="str">
            <v>KORINTHOS_POWER</v>
          </cell>
          <cell r="B35" t="str">
            <v>ΚΟΡΙΝΘΟΣ POWER Α.Ε.</v>
          </cell>
          <cell r="C35" t="str">
            <v>29XKPOWER2010A-L</v>
          </cell>
          <cell r="D35" t="str">
            <v>A00043787.GR</v>
          </cell>
          <cell r="E35" t="str">
            <v>EL99964475</v>
          </cell>
          <cell r="F35" t="str">
            <v>MP15201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ioannis.giannakopoulos@protergia.gr</v>
          </cell>
          <cell r="N35" t="str">
            <v>ioannis.giannakopoulos@protergia.gr</v>
          </cell>
          <cell r="O35" t="str">
            <v>Anastasios.Mastrapas@protergia.gr;Georgios.Zokaris@protergia.gr;Dimitrios.Kotzaoustopoulos@mytilineos.gr;anastasios.mastrapas@protergia.gr;georgios.zokaris@protergia.gr</v>
          </cell>
          <cell r="S35" t="str">
            <v>Omiros.vlachos1@protergia.gr</v>
          </cell>
          <cell r="T35" t="str">
            <v>konstantinos.fatolas@mytilineos.gr;Dimosthenis.exarchos@protergia.gr;Evangelos.kapareliotis@mytilineos.gr</v>
          </cell>
        </row>
        <row r="36">
          <cell r="A36" t="str">
            <v>KVMARKOUSA</v>
          </cell>
          <cell r="B36" t="str">
            <v>ΚΩΝΣΤΑΝΤΙΝΟΣ Β. ΜΑΡΚΟΥ Α.Β.Ε.Ε.</v>
          </cell>
          <cell r="C36" t="str">
            <v>29XKVMARKOUSA--O</v>
          </cell>
          <cell r="D36" t="str">
            <v>A0013998S.GR</v>
          </cell>
          <cell r="E36" t="str">
            <v>EL094084172</v>
          </cell>
          <cell r="F36" t="str">
            <v>MP19001</v>
          </cell>
          <cell r="G36" t="str">
            <v>SUP</v>
          </cell>
          <cell r="H36" t="str">
            <v>YES</v>
          </cell>
          <cell r="I36" t="str">
            <v>YES</v>
          </cell>
          <cell r="J36" t="str">
            <v>EL</v>
          </cell>
          <cell r="K36" t="str">
            <v>pt@markoubros.com;pt@markoubros.com</v>
          </cell>
          <cell r="N36" t="str">
            <v>pt@markoubros.com</v>
          </cell>
          <cell r="O36" t="str">
            <v>pt@markoubros.com;pt@markoubros.com;c.tsakiris@markoubros.com</v>
          </cell>
          <cell r="S36" t="str">
            <v>pt@markoubros.com</v>
          </cell>
          <cell r="T36" t="str">
            <v>pkm@markoubros.com</v>
          </cell>
        </row>
        <row r="37">
          <cell r="A37" t="str">
            <v>LE_TRADING</v>
          </cell>
          <cell r="B37" t="str">
            <v>LE TRADING a.s.</v>
          </cell>
          <cell r="C37" t="str">
            <v>24X-LE-TRADING-N</v>
          </cell>
          <cell r="D37" t="str">
            <v>A00036875.SK</v>
          </cell>
          <cell r="E37" t="str">
            <v>SK2023878747</v>
          </cell>
          <cell r="F37" t="str">
            <v>MP17601</v>
          </cell>
          <cell r="G37" t="str">
            <v>TRD</v>
          </cell>
          <cell r="H37" t="str">
            <v>YES</v>
          </cell>
          <cell r="I37" t="str">
            <v>NO</v>
          </cell>
          <cell r="J37" t="str">
            <v>EN</v>
          </cell>
          <cell r="K37" t="str">
            <v>dajdacic@le-trading.sk;nnedic@le-trading.sk;nmilovanovic@le-trading.sk;dmarkovic@le-trading.sk;vnovovic@le-trading.sk</v>
          </cell>
          <cell r="M37" t="str">
            <v>mmilanovic@le-trading.sk;vnovovic@le-trading.sk</v>
          </cell>
          <cell r="N37" t="str">
            <v>backoffice@le-trading.sk;nnedic@le-trading.sk</v>
          </cell>
          <cell r="O37" t="str">
            <v>nnedic@le-trading.sk;dajdacic@le-trading.sk;mmilanovic@le-trading.sk;dajdacic@le-trading.sk;mmilanovic@le-trading.sk</v>
          </cell>
          <cell r="R37" t="str">
            <v>vnovovic@le-trading.sk</v>
          </cell>
          <cell r="S37" t="str">
            <v>dajdacic@le-trading.sk;nrunjic@le-trading.sk</v>
          </cell>
          <cell r="T37" t="str">
            <v>nmilovanovic@le-trading.sk</v>
          </cell>
        </row>
        <row r="38">
          <cell r="A38" t="str">
            <v>LIG_MEGALOPOLIS</v>
          </cell>
          <cell r="B38" t="str">
            <v>ΛΙΓΝΙΤΙΚΗ ΜΕΓΑΛΟΠΟΛΗΣ Α.Ε.</v>
          </cell>
          <cell r="C38" t="str">
            <v>29X1000100010018</v>
          </cell>
          <cell r="D38" t="str">
            <v>A0015032Q.GR</v>
          </cell>
          <cell r="E38" t="str">
            <v>EL996942450</v>
          </cell>
          <cell r="F38" t="str">
            <v>MP19202</v>
          </cell>
          <cell r="G38" t="str">
            <v>PRD</v>
          </cell>
          <cell r="H38" t="str">
            <v>YES</v>
          </cell>
          <cell r="I38" t="str">
            <v>YES</v>
          </cell>
          <cell r="J38" t="str">
            <v>EL</v>
          </cell>
          <cell r="K38" t="str">
            <v>megalopoli-offers@lignitiki-megalopolis.gr;as.vlachou@dei.com.gr</v>
          </cell>
          <cell r="N38" t="str">
            <v>e.pantazis@dei.com.gr</v>
          </cell>
          <cell r="O38" t="str">
            <v>a.koumanakos@dei.com.gr;megalopoli-offers@lignitiki-megalopolis.gr;a.koumanakos@dei.com.gr</v>
          </cell>
          <cell r="S38" t="str">
            <v xml:space="preserve"> i.iliopoulos@dei.com.gr;s.christopoulos@dei.com.gr</v>
          </cell>
          <cell r="T38" t="str">
            <v>ev.angelopoulos@dei.com.gr;a.adamakos@dei.com.gr</v>
          </cell>
        </row>
        <row r="39">
          <cell r="A39" t="str">
            <v>LIG_MELITIS</v>
          </cell>
          <cell r="B39" t="str">
            <v>ΛΙΓΝΙΤΙΚΗ ΜΕΛΙΤΗΣ Α.Ε.</v>
          </cell>
          <cell r="C39" t="str">
            <v>29X1000100010026</v>
          </cell>
          <cell r="D39" t="str">
            <v>A0015033O.GR</v>
          </cell>
          <cell r="E39" t="str">
            <v>EL996942461</v>
          </cell>
          <cell r="F39" t="str">
            <v>MP19203</v>
          </cell>
          <cell r="G39" t="str">
            <v>PRD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meliti-offers@lignitiki-melitis.gr;as.vlachou@dei.com.gr</v>
          </cell>
          <cell r="N39" t="str">
            <v>e.pantazis@dei.com.gr</v>
          </cell>
          <cell r="O39" t="str">
            <v>t.pagtzis@dei.com.gr;meliti-offers@lignitiki-melitis.gr;t.pagtzis@dei.com.gr</v>
          </cell>
          <cell r="S39" t="str">
            <v>f.kosmidou@dei.com.gr;ge.papadakis@dei.com.gr</v>
          </cell>
          <cell r="T39" t="str">
            <v>ev.angelopoulos@dei.com.gr;a.adamakos@dei.com.gr</v>
          </cell>
        </row>
        <row r="40">
          <cell r="A40" t="str">
            <v>MOH</v>
          </cell>
          <cell r="B40" t="str">
            <v>ΜΟΤΟΡ ΟΙΛ (ΕΛΛΑΣ) ΔΙΥΛΙΣΤΗΡΙΑ ΚΟΡΙΝΘΟΥ ΑΕ</v>
          </cell>
          <cell r="C40" t="str">
            <v>29XMOTOROILCREFC</v>
          </cell>
          <cell r="D40" t="str">
            <v>A0006216H.GR</v>
          </cell>
          <cell r="E40" t="str">
            <v>EL094027509</v>
          </cell>
          <cell r="F40" t="str">
            <v>MP19602</v>
          </cell>
          <cell r="G40" t="str">
            <v>SUP+RES_AGR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info@moh.gr</v>
          </cell>
          <cell r="M40" t="str">
            <v>info@moh.gr</v>
          </cell>
          <cell r="N40" t="str">
            <v>goikonomou@moh.gr</v>
          </cell>
          <cell r="O40" t="str">
            <v>goikonomou@moh.gr;msideri@moh.gr</v>
          </cell>
          <cell r="Q40" t="str">
            <v>goikonomou@moh.gr;msideri@moh.gr</v>
          </cell>
          <cell r="R40" t="str">
            <v>goikonomou@moh.gr</v>
          </cell>
          <cell r="S40" t="str">
            <v>satrasni@moh.gr</v>
          </cell>
          <cell r="T40" t="str">
            <v>goikonomou@moh.gr;msideri@moh.gr</v>
          </cell>
        </row>
        <row r="41">
          <cell r="A41" t="str">
            <v>MYTILINEOS</v>
          </cell>
          <cell r="B41" t="str">
            <v>MYTILINEOS GROUP OF COMPANIES SOCIETE ANONYME</v>
          </cell>
          <cell r="C41" t="str">
            <v>29XMYTILINEOSSA2</v>
          </cell>
          <cell r="D41" t="str">
            <v>A00139156.GR</v>
          </cell>
          <cell r="E41" t="str">
            <v>EL094316669</v>
          </cell>
          <cell r="F41" t="str">
            <v>MP18403</v>
          </cell>
          <cell r="G41" t="str">
            <v>PRD+RES_AGR+SUP+USS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ioannis.giannakopoulos@protergia.gr;dinos@benroubi@protergia.gr</v>
          </cell>
          <cell r="N41" t="str">
            <v>sofoklis.karapidakis@protergia.gr</v>
          </cell>
          <cell r="O41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</v>
          </cell>
          <cell r="S41" t="str">
            <v>Omiros.vlachos@protergia.gr</v>
          </cell>
          <cell r="T41" t="str">
            <v>konstantinos.fatolas@mytilineos.gr;dimosthenis.exarchos@protergia.gr;evangelos.kapareliotis@mytilineos.gr</v>
          </cell>
        </row>
        <row r="42">
          <cell r="A42" t="str">
            <v>NATIONAL BANK OF GREECE</v>
          </cell>
          <cell r="B42" t="str">
            <v>ΕΘΝΙΚΗ ΤΡΑΠΕΖΑ ΤΗΣ ΕΛΛΑΔΟΣ Α.Ε.</v>
          </cell>
          <cell r="C42" t="str">
            <v>IGNORED</v>
          </cell>
          <cell r="D42" t="str">
            <v>IGNORED</v>
          </cell>
          <cell r="E42" t="str">
            <v>---TBD---</v>
          </cell>
          <cell r="F42" t="str">
            <v>IGNORED</v>
          </cell>
          <cell r="G42" t="str">
            <v>GCM</v>
          </cell>
          <cell r="H42" t="str">
            <v>YES</v>
          </cell>
          <cell r="I42" t="str">
            <v>YES</v>
          </cell>
          <cell r="J42" t="str">
            <v>EL</v>
          </cell>
        </row>
        <row r="43">
          <cell r="A43" t="str">
            <v>NRG_TRADING_HOUS</v>
          </cell>
          <cell r="B43" t="str">
            <v>NRG TRADING HOUSE S.A.</v>
          </cell>
          <cell r="C43" t="str">
            <v>29XNRGTRADING--S</v>
          </cell>
          <cell r="D43" t="str">
            <v>A0003170S.GR</v>
          </cell>
          <cell r="E43" t="str">
            <v>EL998102480</v>
          </cell>
          <cell r="F43" t="str">
            <v>MP16001</v>
          </cell>
          <cell r="G43" t="str">
            <v>SUP+RES_AGR+USS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alostrakos@nrg.gr;epetris@moh.gr</v>
          </cell>
          <cell r="N43" t="str">
            <v>vlarissi@nrg.gr</v>
          </cell>
          <cell r="O43" t="str">
            <v>vlarissi@nrg.gr;etzamalis@nrg.gr;etzamalis@nrg.gr;vlarissi@nrg.gr</v>
          </cell>
          <cell r="P43" t="str">
            <v>vlarissi@nrg.gr;etzamalis@nrg.gr</v>
          </cell>
          <cell r="S43" t="str">
            <v>vlarissi@nrg.gr;etzamalis@nrg.gr</v>
          </cell>
          <cell r="T43" t="str">
            <v>it-support@nrg.gr;it@nrg.gr</v>
          </cell>
        </row>
        <row r="44">
          <cell r="A44" t="str">
            <v>OPTIMUS_ENERGY</v>
          </cell>
          <cell r="B44" t="str">
            <v>OPTIMUS ENERGY A.E.</v>
          </cell>
          <cell r="C44" t="str">
            <v>29X100010001006Z</v>
          </cell>
          <cell r="D44" t="str">
            <v>A0016052N.GR</v>
          </cell>
          <cell r="E44" t="str">
            <v>EL800833990</v>
          </cell>
          <cell r="F44" t="str">
            <v>MP19702</v>
          </cell>
          <cell r="G44" t="str">
            <v>RES_AGR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szaharia@optimusenergy.gr</v>
          </cell>
          <cell r="M44" t="str">
            <v>szaharia@optimusenergy.gr</v>
          </cell>
          <cell r="N44" t="str">
            <v>szaharia@optimusenergy.gr</v>
          </cell>
          <cell r="O44" t="str">
            <v>svagropoulos@optimusenergy.gr;drizou@optimusenergy.gr;drizou@optimusenergy.gr;svagropoulos@optimusenergy.gr</v>
          </cell>
          <cell r="S44" t="str">
            <v>svagropoulos@optimusenergy.gr;drizou@optimusenergy.gr</v>
          </cell>
          <cell r="T44" t="str">
            <v>gkorosidis@optimusenergy.gr;svagropoulos@optimusenergy.gr</v>
          </cell>
        </row>
        <row r="45">
          <cell r="A45" t="str">
            <v>OTEESTATE</v>
          </cell>
          <cell r="B45" t="str">
            <v>ΟΤΕ ΑΚΙΝΗΤΑ ΑΝΩΝΥΜΗ ΕΤΑΙΡΕΙΑ</v>
          </cell>
          <cell r="C45" t="str">
            <v>29XOTEESTATESA-W</v>
          </cell>
          <cell r="D45" t="str">
            <v>A0011860F.GR</v>
          </cell>
          <cell r="E45" t="str">
            <v>EL094436540</v>
          </cell>
          <cell r="F45" t="str">
            <v>MP17401</v>
          </cell>
          <cell r="G45" t="str">
            <v>SUP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panos.kaliabetsos@ote-estate.gr;spyros.lazaris@ote-estate.gr</v>
          </cell>
          <cell r="M45" t="str">
            <v>panos.kaliabetsos@ote-estate.gr;spyros.lazaris@ote-estate.gr</v>
          </cell>
          <cell r="N45" t="str">
            <v>arisdimitriadis@ote.gr</v>
          </cell>
          <cell r="O45" t="str">
            <v>giorgos.vagionakis@ote-estate.gr;lysandros.katsaros@ote-estate.gr;ioannis.andreou@ote-estate.gr;ioannis.andreou@ote-estate.gr;Lysandros.katsaros@ote-estate.gr;giorgos.vagionakis@ote-estate.gr</v>
          </cell>
          <cell r="S45" t="str">
            <v>spyros.lazaris@ote-estate.gr;giorgos.vagionakis@ote-estate.gr;ioannis.andreou@ote-estate.gr</v>
          </cell>
          <cell r="T45" t="str">
            <v>petros.gonatas@ote-estate.gr</v>
          </cell>
        </row>
        <row r="46">
          <cell r="A46" t="str">
            <v>PEIRAEUS BANK</v>
          </cell>
          <cell r="B46" t="str">
            <v>ΤΡΑΠΕΖΑ ΠΕΙΡΑΙΩΣ Α.Ε.</v>
          </cell>
          <cell r="C46" t="str">
            <v>IGNORED</v>
          </cell>
          <cell r="D46" t="str">
            <v>IGNORED</v>
          </cell>
          <cell r="E46" t="str">
            <v>---TBD---</v>
          </cell>
          <cell r="F46" t="str">
            <v>IGNORED</v>
          </cell>
          <cell r="G46" t="str">
            <v>GCM</v>
          </cell>
          <cell r="H46" t="str">
            <v>YES</v>
          </cell>
          <cell r="I46" t="str">
            <v>YES</v>
          </cell>
          <cell r="J46" t="str">
            <v>EL</v>
          </cell>
        </row>
        <row r="47">
          <cell r="A47" t="str">
            <v>PETROGAZ</v>
          </cell>
          <cell r="B47" t="str">
            <v>ΠΕΤΡΟΓΚΑΖ ΑΝΩΝΥΜΟΣ ΕΛΛΗΝΙΚΗ ΕΤΑΙΡΕΙΑ ΥΓΡΑΕΡΙΩΝ, ΒΙΟΜΗΧΑΝΙΚΩΝ ΠΡΟΪΟΝΤΩΝ ΚΑΙ ΓΕΝΙΚΩΝ ΕΠΙΧΕΙΡΗΣΕΩΝ</v>
          </cell>
          <cell r="C47" t="str">
            <v>29X1000100010050</v>
          </cell>
          <cell r="D47" t="str">
            <v>A0015631G.GR</v>
          </cell>
          <cell r="E47" t="str">
            <v>EL094011757</v>
          </cell>
          <cell r="F47" t="str">
            <v>MP19502</v>
          </cell>
          <cell r="G47" t="str">
            <v>SUP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tpolimenakos@petrogaz.gr;pkoutris@petrogaz.gr;trading@petrogaz.gr</v>
          </cell>
          <cell r="L47" t="str">
            <v>tpolimenakos@petrogaz.gr;gpapadakos@petrogaz.gr;trading@petrogaz.gr</v>
          </cell>
          <cell r="N47" t="str">
            <v>ekounani@petrogaz.gr</v>
          </cell>
          <cell r="O47" t="str">
            <v>trading@petrogaz.gr;kkallitsis@petrogaz.gr;kkallitsis@petrogaz.gr;emavridi@petrogaz.gr</v>
          </cell>
          <cell r="P47" t="str">
            <v>trading@petrogaz.gr;kkallitsis@petrogaz.gr</v>
          </cell>
          <cell r="S47" t="str">
            <v>tpolimenakos@petrogaz.gr;trading@petrogaz.gr</v>
          </cell>
          <cell r="T47" t="str">
            <v>helpdesk@petrogaz.gr</v>
          </cell>
        </row>
        <row r="48">
          <cell r="A48" t="str">
            <v>PPC</v>
          </cell>
          <cell r="B48" t="str">
            <v>ΔΗΜΟΣΙΑ ΕΠΙΧΕΙΡΗΣΗ ΗΛΕΚΤΡΙΣΜΟΥ Α.Ε.</v>
          </cell>
          <cell r="C48" t="str">
            <v>11XPPCDDE9-----D</v>
          </cell>
          <cell r="D48" t="str">
            <v>A0003522L.GR</v>
          </cell>
          <cell r="E48" t="str">
            <v>EL090000045</v>
          </cell>
          <cell r="F48" t="str">
            <v>MP10100</v>
          </cell>
          <cell r="G48" t="str">
            <v>PRD+RES_AGR+SUP+USS+LRS</v>
          </cell>
          <cell r="H48" t="str">
            <v>YES</v>
          </cell>
          <cell r="I48" t="str">
            <v>YES</v>
          </cell>
          <cell r="J48" t="str">
            <v>EL</v>
          </cell>
          <cell r="K48" t="str">
            <v>e.chatziantoniou@dei.com.gr;as.vlachou@dei.com.gr</v>
          </cell>
          <cell r="N48" t="str">
            <v>e.pantazis@dei.com.gr</v>
          </cell>
          <cell r="O48" t="str">
            <v>e.kouniaki@dei.com.gr;s.zygogianni@dei.com.gr;e.chatziantoniou@dei.com.gr;e.chatziantoniou@dei.com.gr;e.kouniaki@dei.com.gr;s.zygogianni@dei.com.gr</v>
          </cell>
          <cell r="P48" t="str">
            <v>r.sassun@dei.com.gr</v>
          </cell>
          <cell r="S48" t="str">
            <v>f.chouliaras@dei.com.gr; i.maris@dei.com.gr; p.balasi@dei.com.gr</v>
          </cell>
          <cell r="T48" t="str">
            <v>ev.angelopoulos@dei.com.gr;a.adamakos@dei.com.gr</v>
          </cell>
        </row>
        <row r="49">
          <cell r="A49" t="str">
            <v>PROTERGIA-ENERGY</v>
          </cell>
          <cell r="B49" t="str">
            <v>PROTERGIA ΑΝΩΝYΜΗ ΕTΑΙΡΕΙΑ ΠΡΟΜΗΘΕΙΑΣ ΚΑΙ ΕΜΠΟΡΙΑΣ</v>
          </cell>
          <cell r="C49" t="str">
            <v>29X100010001009T</v>
          </cell>
          <cell r="D49" t="str">
            <v>A00167256.GR</v>
          </cell>
          <cell r="E49" t="str">
            <v>---TBD---</v>
          </cell>
          <cell r="F49" t="str">
            <v>MP20002</v>
          </cell>
          <cell r="G49" t="str">
            <v>SUP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ioannis.giannakopoulos@protergia.gr</v>
          </cell>
          <cell r="N49" t="str">
            <v>sofoklis.karapidakis@protergia.gr</v>
          </cell>
          <cell r="O49" t="str">
            <v>Dimitrios.Georgopoulos@protergia.gr;Dimitrios.Georgopoulos@protergia.gr</v>
          </cell>
          <cell r="S49" t="str">
            <v>Dimitrios.Georgopoulos@protergia.gr</v>
          </cell>
          <cell r="T49" t="str">
            <v>konstantinos.fatolas@mytilineos.gr;Dimosthenis.exarchos@protergia.gr;Evangelos.kapareliotis@mytilineos.gr</v>
          </cell>
        </row>
        <row r="50">
          <cell r="A50" t="str">
            <v>PROTERGIA_THER</v>
          </cell>
          <cell r="B50" t="str">
            <v>PROTERGIA ΘΕΡΜΟΗΛΕΚΤΡΙΚΗ ΑΝΩΝΥΜΗ ΕΤΑΙΡΕΙΑ</v>
          </cell>
          <cell r="C50" t="str">
            <v>29XPROTERGIA---7</v>
          </cell>
          <cell r="D50" t="str">
            <v>A00138950.GR</v>
          </cell>
          <cell r="E50" t="str">
            <v>EL998381789</v>
          </cell>
          <cell r="F50" t="str">
            <v>MP18402</v>
          </cell>
          <cell r="G50" t="str">
            <v>SUP</v>
          </cell>
          <cell r="H50" t="str">
            <v>YES</v>
          </cell>
          <cell r="I50" t="str">
            <v>YES</v>
          </cell>
          <cell r="J50" t="str">
            <v>EL</v>
          </cell>
          <cell r="K50" t="str">
            <v>ioannis.giannakopoulos@protergia.gr</v>
          </cell>
          <cell r="N50" t="str">
            <v>sofoklis.karapidakis@protergia.gr</v>
          </cell>
          <cell r="O50" t="str">
            <v>omiros.vlachos@protergia.gr;Vasilios.Mavrakis@protergia.gr;vasilios.mavrakis@protergia.gr</v>
          </cell>
          <cell r="S50" t="str">
            <v>Vasilios.Mavrakis@protergia.gr</v>
          </cell>
          <cell r="T50" t="str">
            <v>konstantinos.fatolas@mytilineos.gr;Dimosthenis.exarchos@protergia.gr;Evangelos.kapareliotis@mytilineos.gr</v>
          </cell>
        </row>
        <row r="51">
          <cell r="A51" t="str">
            <v>RENOPTIPOWER</v>
          </cell>
          <cell r="B51" t="str">
            <v>RENOPTIPOWER ΑΝΩΝΥΜΗ ΕΝΕΡΓΕΙΑΚΗ ΕΤΑΙΡΕΙΑ</v>
          </cell>
          <cell r="C51" t="str">
            <v>29X10001000100BP</v>
          </cell>
          <cell r="D51" t="str">
            <v>A00168709.GR</v>
          </cell>
          <cell r="E51" t="str">
            <v>---TBD---</v>
          </cell>
          <cell r="F51" t="str">
            <v>MP20102</v>
          </cell>
          <cell r="G51" t="str">
            <v>RES_PRD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gfakidis@eren.com.gr;nmela@eren.com.gr</v>
          </cell>
          <cell r="N51" t="str">
            <v>mmanolaki@renoptipower.gr;sdaggas@renoptipower.gr;gmilionis@renoptipower.gr</v>
          </cell>
          <cell r="O51" t="str">
            <v>mmanolaki@renoptipower.gr;sdaggas@renoptipower.gr;gmilionis@renoptipower.gr;mmanolaki@renoptipower.gr;gmilionis@renoptipower.gr;sdaggas@renoptipower.gr</v>
          </cell>
          <cell r="S51" t="str">
            <v>mmanolaki@renoptipower.gr;eprionisti@eren.com.gr</v>
          </cell>
          <cell r="T51" t="str">
            <v>sdaggas@renoptipower.gr;mmanolaki@renoptipower.gr;gmilionis@renoptipower.gr</v>
          </cell>
        </row>
        <row r="52">
          <cell r="A52" t="str">
            <v>SENTRADE</v>
          </cell>
          <cell r="B52" t="str">
            <v>SENTRADE Α.Ε.</v>
          </cell>
          <cell r="C52" t="str">
            <v>29XSTRENERGTRADA</v>
          </cell>
          <cell r="D52" t="str">
            <v>A0001278C.GR</v>
          </cell>
          <cell r="E52" t="str">
            <v>EL800491972</v>
          </cell>
          <cell r="F52" t="str">
            <v>MP16501</v>
          </cell>
          <cell r="G52" t="str">
            <v>TRD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ha@sentradesa.com</v>
          </cell>
          <cell r="N52" t="str">
            <v>mt@sentradesa.com</v>
          </cell>
          <cell r="O52" t="str">
            <v>ha@sentradesa.com;cg@sentradesa.com;gk@sentradesa.com;ha@sentradesa.com;cg@sentradesa.com;gk@sentradesa.com;mm@sentradesa.com</v>
          </cell>
          <cell r="S52" t="str">
            <v>trading@sentradesa.com;accounts@sentradesa.com</v>
          </cell>
          <cell r="T52" t="str">
            <v>it@sentradesa.com</v>
          </cell>
        </row>
        <row r="53">
          <cell r="A53" t="str">
            <v>SOLARENERGY</v>
          </cell>
          <cell r="B53" t="str">
            <v>SOLAR ENERGY</v>
          </cell>
          <cell r="C53" t="str">
            <v>29X1000100010034</v>
          </cell>
          <cell r="D53" t="str">
            <v>A00152588.GR</v>
          </cell>
          <cell r="E53" t="str">
            <v>EL998564072</v>
          </cell>
          <cell r="F53" t="str">
            <v>MP19302</v>
          </cell>
          <cell r="G53" t="str">
            <v>SUP+RES_AGR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pv@soumpasis.gr</v>
          </cell>
          <cell r="L53" t="str">
            <v>pv@soumpasis.gr</v>
          </cell>
          <cell r="N53" t="str">
            <v>vtasiou@soumpasis.gr;ksoum@soumpasis.gr</v>
          </cell>
          <cell r="O53" t="str">
            <v>vtasiou@soumpasis.gr;ksoum@soumpasis.gr;ksoum@soumpasis.gr;vtasiou@soumpasis.gr</v>
          </cell>
          <cell r="P53" t="str">
            <v>ksoum@soumpasis.gr;vtasiou@soumpasis.gr</v>
          </cell>
          <cell r="S53" t="str">
            <v>ksoum@soumpasis.gr;vtasiou@soumpasis.gr</v>
          </cell>
          <cell r="T53" t="str">
            <v>ksoum@soumpasis.gr;vtasiou@soumpasis.gr</v>
          </cell>
        </row>
        <row r="54">
          <cell r="A54" t="str">
            <v>STATKRAFT-DE1</v>
          </cell>
          <cell r="B54" t="str">
            <v>STATKRAFT MARKETS GmbH</v>
          </cell>
          <cell r="C54" t="str">
            <v>11XSTATKRAFT001N</v>
          </cell>
          <cell r="D54" t="str">
            <v>A00009146.DE</v>
          </cell>
          <cell r="E54" t="str">
            <v>DE204011192</v>
          </cell>
          <cell r="F54" t="str">
            <v>MP13001</v>
          </cell>
          <cell r="G54" t="str">
            <v>TRD</v>
          </cell>
          <cell r="H54" t="str">
            <v>YES</v>
          </cell>
          <cell r="I54" t="str">
            <v>NO</v>
          </cell>
          <cell r="J54" t="str">
            <v>EN</v>
          </cell>
          <cell r="K54" t="str">
            <v>plamen.popov@statkraft.de</v>
          </cell>
          <cell r="M54" t="str">
            <v>plamen.popov@statkraft.de</v>
          </cell>
          <cell r="N54" t="str">
            <v>marek.dal-canton@statkraft.com;mariia.pereverzeva@statkraft.com</v>
          </cell>
          <cell r="O54" t="str">
            <v>Michal.Greben@statkraft.com;ozan.sahin@statkraft.com;ozan.sahin@statkraft.com</v>
          </cell>
          <cell r="Q54" t="str">
            <v>ermela.hoxha@statkraft.com;Michal.Greben@statkraft.com</v>
          </cell>
          <cell r="R54" t="str">
            <v>ermela.hoxha@statkraft.com;Michal.Greben@statkraft.com</v>
          </cell>
          <cell r="T54" t="str">
            <v>Michal.Greben@statkraft.com;ozan.sahin@statkraft.com;support@statkraft.com</v>
          </cell>
        </row>
        <row r="55">
          <cell r="A55" t="str">
            <v>SUSAKI_POWER</v>
          </cell>
          <cell r="B55" t="str">
            <v>ΗΛΕΚΤΡΟΠΑΡΑΓΩΓΗ ΣΟΥΣΑΚΙΟΥ Α.Ε.</v>
          </cell>
          <cell r="C55" t="str">
            <v>29XSOUSAKIPOWERE</v>
          </cell>
          <cell r="D55" t="str">
            <v>A0004239B.GR</v>
          </cell>
          <cell r="E55" t="str">
            <v>EL998382909</v>
          </cell>
          <cell r="F55" t="str">
            <v>MP15101</v>
          </cell>
          <cell r="G55" t="str">
            <v>SUP</v>
          </cell>
          <cell r="H55" t="str">
            <v>YES</v>
          </cell>
          <cell r="I55" t="str">
            <v>YES</v>
          </cell>
          <cell r="J55" t="str">
            <v>EL</v>
          </cell>
          <cell r="K55" t="str">
            <v>goikonomou@moh.gr</v>
          </cell>
          <cell r="M55" t="str">
            <v>goikonomou@moh.gr</v>
          </cell>
          <cell r="N55" t="str">
            <v>goikonomou@moh.gr</v>
          </cell>
          <cell r="O55" t="str">
            <v>goikonomou@moh.gr;goikonomou@moh.gr</v>
          </cell>
          <cell r="Q55" t="str">
            <v>goikonomou@moh.gr</v>
          </cell>
          <cell r="R55" t="str">
            <v>goikonomou@moh.gr</v>
          </cell>
          <cell r="S55" t="str">
            <v>goikonomou@moh.gr</v>
          </cell>
          <cell r="T55" t="str">
            <v>goikonomou@moh.gr</v>
          </cell>
        </row>
        <row r="56">
          <cell r="A56" t="str">
            <v>TERNA_ENERGY</v>
          </cell>
          <cell r="B56" t="str">
            <v>ΤΕΡΝΑ ΕΝΕΡΓΕΙΑΚΗ ΑΒΕΤΕ</v>
          </cell>
          <cell r="C56" t="str">
            <v>29XTERNAENEWIND4</v>
          </cell>
          <cell r="D56" t="str">
            <v>A0004374F.GR</v>
          </cell>
          <cell r="E56" t="str">
            <v>EL094006030</v>
          </cell>
          <cell r="F56" t="str">
            <v>MP10707</v>
          </cell>
          <cell r="G56" t="str">
            <v>TRD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info@terna-energy.com;info@terna-energy.com</v>
          </cell>
          <cell r="L56" t="str">
            <v>info@terna-energy.com</v>
          </cell>
          <cell r="M56" t="str">
            <v>info@terna-energy.com;info@terna-energy.com</v>
          </cell>
          <cell r="N56" t="str">
            <v>agrigoroudis@terna-energy.com</v>
          </cell>
          <cell r="O56" t="str">
            <v>dmilionis@terna-energy.com;nskourli@terna-energy.com;pgalanis@terna-energy.com;nskourli@terna-energy.com</v>
          </cell>
          <cell r="T56" t="str">
            <v>dvlachogiannis@gekterna.com;dalexopoulos@gekterna.com</v>
          </cell>
        </row>
        <row r="57">
          <cell r="A57" t="str">
            <v>VIENER</v>
          </cell>
          <cell r="B57" t="str">
            <v>ΒΙΕΝΕΡ Α.Ε. ΕΝΕΡΓΕΙΑΚΕΣ ΕΠΙΧΕΙΡΗΣΕΙΣ ΑΝΩΝΥΜΗ ΕΤΑΙΡΕΙΑ</v>
          </cell>
          <cell r="C57" t="str">
            <v>29XVIENERENERGYC</v>
          </cell>
          <cell r="D57" t="str">
            <v>A00129157.GR</v>
          </cell>
          <cell r="E57" t="str">
            <v>EL998474460</v>
          </cell>
          <cell r="F57" t="str">
            <v>MP17901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ffouki@vienersa.gr</v>
          </cell>
          <cell r="L57" t="str">
            <v>cdaskalopoulou@vienersa.gr</v>
          </cell>
          <cell r="N57" t="str">
            <v>cdaskalopoulou@vienersa.gr</v>
          </cell>
          <cell r="O57" t="str">
            <v>mkalaitzakis@vienersa.gr;ffouki@vienersa.gr;amakrysopoulos@vienersa.gr;ffouki@vienersa.gr;mkalaitzakis@vienersa.gr;amakrysopoulos@vienersa.gr</v>
          </cell>
          <cell r="P57" t="str">
            <v>mkalaitzakis@vienersa.gr;cdaskalopoulou@vienersa.gr</v>
          </cell>
          <cell r="S57" t="str">
            <v>mkalaitzakis@vienersa.gr;cdaskalopoulou@vienersa.gr</v>
          </cell>
          <cell r="T57" t="str">
            <v>jkoulis@steelmet.vionet.gr</v>
          </cell>
        </row>
        <row r="58">
          <cell r="A58" t="str">
            <v>VIOLAR</v>
          </cell>
          <cell r="B58" t="str">
            <v>ΒΙΟΛΑΡ Α.Ε.</v>
          </cell>
          <cell r="C58" t="str">
            <v>29XVIOLARSA----O</v>
          </cell>
          <cell r="D58" t="str">
            <v>A00139536.GR</v>
          </cell>
          <cell r="E58" t="str">
            <v>EL094182684</v>
          </cell>
          <cell r="F58" t="str">
            <v>MP18602</v>
          </cell>
          <cell r="G58" t="str">
            <v>SUP+RES_AGR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pt@markoubros.com;pt@markoubros.com</v>
          </cell>
          <cell r="N58" t="str">
            <v>pt@markoubros.com</v>
          </cell>
          <cell r="O58" t="str">
            <v>pt@markoubros.com;pt@markoubros.com;pkm@markoubros.com</v>
          </cell>
          <cell r="S58" t="str">
            <v>pt@markoubros.com</v>
          </cell>
          <cell r="T58" t="str">
            <v>pkm@markoubros.com</v>
          </cell>
        </row>
        <row r="59">
          <cell r="A59" t="str">
            <v>VOLTERRA</v>
          </cell>
          <cell r="B59" t="str">
            <v>VOLTERRA Α.Ε.</v>
          </cell>
          <cell r="C59" t="str">
            <v>29XVOLTERRA--SAQ</v>
          </cell>
          <cell r="D59" t="str">
            <v>A00039950.GR</v>
          </cell>
          <cell r="E59" t="str">
            <v>EL998808439</v>
          </cell>
          <cell r="F59" t="str">
            <v>MP14301</v>
          </cell>
          <cell r="G59" t="str">
            <v>SUP+RES_AGR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ceo-office@volterra.gr</v>
          </cell>
          <cell r="L59" t="str">
            <v>ceo-office@volterra.gr</v>
          </cell>
          <cell r="N59" t="str">
            <v>nliouliou@volterra.gr</v>
          </cell>
          <cell r="O59" t="str">
            <v>ninabakara@volterra.gr;ninabakara@volterra.gr;ninabakara@volterra.gr;amitskini@volterra.gr;ipolitis@volterra.gr</v>
          </cell>
          <cell r="P59" t="str">
            <v>ipolitis@volterra.gr;ipolitis@volterra.gr</v>
          </cell>
          <cell r="S59" t="str">
            <v>ipolitis@volterra.gr;ninabakara@volterra.gr</v>
          </cell>
          <cell r="T59" t="str">
            <v>thellinas@volterra.gr</v>
          </cell>
        </row>
        <row r="60">
          <cell r="A60" t="str">
            <v>VOLTON</v>
          </cell>
          <cell r="B60" t="str">
            <v>VOLTON ΕΛΛΗΝΙΚΗ ΕΝΕΡΓΕΙΑΚΗ ΑΝΩΝΥΜΗ ΕΤΑΙΡΕΙΑ</v>
          </cell>
          <cell r="C60" t="str">
            <v>29XVOLTONAE----O</v>
          </cell>
          <cell r="D60" t="str">
            <v>A00132994.GR</v>
          </cell>
          <cell r="E60" t="str">
            <v>EL800750372</v>
          </cell>
          <cell r="F60" t="str">
            <v>MP18202</v>
          </cell>
          <cell r="G60" t="str">
            <v>SUP+RES_AGR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info@volton.gr;info@volton.gr;d.tsitos@volton.gr</v>
          </cell>
          <cell r="N60" t="str">
            <v>g.panagiotou@volton.gr</v>
          </cell>
          <cell r="O60" t="str">
            <v>g.panagiotou@volton.gr;k.pantziris@volton.gr;g.theleritis@volton.gr;g.panagiotou@volton.gr;k.pantziris@volton.gr;g.theleritis@volton.gr</v>
          </cell>
          <cell r="S60" t="str">
            <v>g.panagiotou@volton.gr;k.pantziris@volton.gr</v>
          </cell>
          <cell r="T60" t="str">
            <v>n.palaiologos@volton.gr;p.petridisoglou@volton.gr</v>
          </cell>
        </row>
        <row r="61">
          <cell r="A61" t="str">
            <v>WATT_AND_VOLT</v>
          </cell>
          <cell r="B61" t="str">
            <v>WATT AND VOLT A.E.</v>
          </cell>
          <cell r="C61" t="str">
            <v>29XBLACKPEARL--T</v>
          </cell>
          <cell r="D61" t="str">
            <v>A0003997W.GR</v>
          </cell>
          <cell r="E61" t="str">
            <v>EL998283692</v>
          </cell>
          <cell r="F61" t="str">
            <v>MP15001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anastasios@watt-volt.gr</v>
          </cell>
          <cell r="L61" t="str">
            <v>anastasios@watt-volt.gr</v>
          </cell>
          <cell r="N61" t="str">
            <v>n.xanthi@watt-volt.gr</v>
          </cell>
          <cell r="O61" t="str">
            <v>g.makridakis@watt-volt.gr;k.daskalou@watt-volt.gr;m.piacha@watt-volt.gr;v.mavrogenis@watt-volt.gr;k.daskalou@watt-volt.gr;g.makridakis@watt-volt.gr;v.mavrogenis@watt-volt.gr;m.piacha@watt-volt.gr</v>
          </cell>
          <cell r="P61" t="str">
            <v>g.makridakis@watt-volt.gr;k.daskalou@watt-volt.gr;m.piacha@watt-volt.gr;v.mavrogenis@watt-volt.gr</v>
          </cell>
          <cell r="S61" t="str">
            <v>g.makridakis@watt-volt.gr;k.daskalou@watt-volt.gr</v>
          </cell>
          <cell r="T61" t="str">
            <v>k.petrou@watt-volt.gr</v>
          </cell>
        </row>
        <row r="62">
          <cell r="A62" t="str">
            <v>WOOTIS</v>
          </cell>
          <cell r="B62" t="str">
            <v>ΒΟΩΤΗΣ - Ανανεώσιμες Πηγές Ενέργειας Ανώνυμη Εταιρ</v>
          </cell>
          <cell r="C62" t="str">
            <v>29X10001000100DL</v>
          </cell>
          <cell r="D62" t="str">
            <v>A0017056E.GR</v>
          </cell>
          <cell r="E62" t="str">
            <v>---TBD---</v>
          </cell>
          <cell r="F62" t="str">
            <v>MP20302</v>
          </cell>
          <cell r="G62" t="str">
            <v>RES_AGR</v>
          </cell>
          <cell r="H62" t="str">
            <v>YES</v>
          </cell>
          <cell r="I62" t="str">
            <v>YES</v>
          </cell>
          <cell r="J62" t="str">
            <v>EL</v>
          </cell>
          <cell r="K62" t="str">
            <v>papatheodorou@wootis.gr</v>
          </cell>
          <cell r="N62" t="str">
            <v>papatheodorou@wootis.gr</v>
          </cell>
          <cell r="O62" t="str">
            <v>papatheodorou@wootis.gr;michas@wootis.gr;kampili@wootis.gr;kampili@wootis.gr;michas@wootis.gr;papatheodorou@wootis.gr</v>
          </cell>
          <cell r="S62" t="str">
            <v>papatheodorou@wootis.gr;michas@wootis.gr</v>
          </cell>
          <cell r="T62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6">
          <cell r="B86" t="str">
            <v>Παπαθανασίου Αθανάσιος</v>
          </cell>
        </row>
        <row r="87">
          <cell r="B87" t="str">
            <v>Τασούλης Αναστάσης</v>
          </cell>
        </row>
        <row r="88">
          <cell r="B88" t="str">
            <v>Ζήσιμος Δημήτριος</v>
          </cell>
        </row>
        <row r="89">
          <cell r="B89" t="str">
            <v>Ταγκίρης Δημήτριος</v>
          </cell>
        </row>
        <row r="90">
          <cell r="B90" t="str">
            <v>Σεμερτζίδου Ελένη</v>
          </cell>
        </row>
        <row r="91">
          <cell r="B91" t="str">
            <v>Καλλιγερος Ιωάννης</v>
          </cell>
        </row>
        <row r="92">
          <cell r="B92" t="str">
            <v>Τόλιας Αθανάσιος</v>
          </cell>
        </row>
        <row r="93">
          <cell r="B93" t="str">
            <v>Φαλιέρος Φίλιππος</v>
          </cell>
        </row>
        <row r="98">
          <cell r="B98" t="str">
            <v>ar.tasoulis@enexgroup.gr;c.zoumas@enexgroup.gr;e.lampaditou@enexgroup.gr;k.oureilidis@enexgroup.gr</v>
          </cell>
        </row>
        <row r="99">
          <cell r="B99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9" sqref="A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f>DELIVERY_DAY</f>
        <v>44201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551</v>
      </c>
      <c r="C4" s="18">
        <v>507</v>
      </c>
      <c r="D4" s="18">
        <v>507</v>
      </c>
      <c r="E4" s="18">
        <v>507</v>
      </c>
      <c r="F4" s="18">
        <v>507</v>
      </c>
      <c r="G4" s="18">
        <v>507</v>
      </c>
      <c r="H4" s="18">
        <v>487</v>
      </c>
      <c r="I4" s="18">
        <v>487</v>
      </c>
      <c r="J4" s="18">
        <v>548</v>
      </c>
      <c r="K4" s="18">
        <v>572</v>
      </c>
      <c r="L4" s="18">
        <v>572</v>
      </c>
      <c r="M4" s="18">
        <v>572</v>
      </c>
      <c r="N4" s="18">
        <v>572</v>
      </c>
      <c r="O4" s="18">
        <v>572</v>
      </c>
      <c r="P4" s="18">
        <v>557</v>
      </c>
      <c r="Q4" s="18">
        <v>537</v>
      </c>
      <c r="R4" s="18">
        <v>537</v>
      </c>
      <c r="S4" s="18">
        <v>537</v>
      </c>
      <c r="T4" s="18">
        <v>537</v>
      </c>
      <c r="U4" s="18">
        <v>537</v>
      </c>
      <c r="V4" s="18">
        <v>557</v>
      </c>
      <c r="W4" s="18">
        <v>557</v>
      </c>
      <c r="X4" s="18">
        <v>552</v>
      </c>
      <c r="Y4" s="18">
        <v>552</v>
      </c>
      <c r="Z4" s="19"/>
      <c r="AA4" s="20">
        <f>SUM(B4:Z4)</f>
        <v>12928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857</v>
      </c>
      <c r="C7" s="18">
        <v>870</v>
      </c>
      <c r="D7" s="18">
        <v>863</v>
      </c>
      <c r="E7" s="18">
        <v>863</v>
      </c>
      <c r="F7" s="18">
        <v>863</v>
      </c>
      <c r="G7" s="18">
        <v>863</v>
      </c>
      <c r="H7" s="18">
        <v>858</v>
      </c>
      <c r="I7" s="18">
        <v>822</v>
      </c>
      <c r="J7" s="18">
        <v>811</v>
      </c>
      <c r="K7" s="18">
        <v>846</v>
      </c>
      <c r="L7" s="18">
        <v>806</v>
      </c>
      <c r="M7" s="18">
        <v>806</v>
      </c>
      <c r="N7" s="18">
        <v>806</v>
      </c>
      <c r="O7" s="18">
        <v>801</v>
      </c>
      <c r="P7" s="18">
        <v>801</v>
      </c>
      <c r="Q7" s="18">
        <v>801</v>
      </c>
      <c r="R7" s="18">
        <v>831</v>
      </c>
      <c r="S7" s="18">
        <v>836</v>
      </c>
      <c r="T7" s="18">
        <v>836</v>
      </c>
      <c r="U7" s="18">
        <v>876</v>
      </c>
      <c r="V7" s="18">
        <v>876</v>
      </c>
      <c r="W7" s="18">
        <v>866</v>
      </c>
      <c r="X7" s="18">
        <v>872</v>
      </c>
      <c r="Y7" s="18">
        <v>877</v>
      </c>
      <c r="Z7" s="19"/>
      <c r="AA7" s="20">
        <f>SUM(B7:Z7)</f>
        <v>20207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>
        <v>464</v>
      </c>
      <c r="C10" s="33">
        <v>464</v>
      </c>
      <c r="D10" s="33">
        <v>464</v>
      </c>
      <c r="E10" s="33">
        <v>464</v>
      </c>
      <c r="F10" s="33">
        <v>464</v>
      </c>
      <c r="G10" s="33">
        <v>464</v>
      </c>
      <c r="H10" s="33">
        <v>464</v>
      </c>
      <c r="I10" s="33">
        <v>464</v>
      </c>
      <c r="J10" s="33">
        <v>464</v>
      </c>
      <c r="K10" s="33">
        <v>464</v>
      </c>
      <c r="L10" s="33">
        <v>464</v>
      </c>
      <c r="M10" s="33">
        <v>464</v>
      </c>
      <c r="N10" s="33">
        <v>464</v>
      </c>
      <c r="O10" s="33">
        <v>464</v>
      </c>
      <c r="P10" s="33">
        <v>464</v>
      </c>
      <c r="Q10" s="33">
        <v>464</v>
      </c>
      <c r="R10" s="33">
        <v>464</v>
      </c>
      <c r="S10" s="33">
        <v>464</v>
      </c>
      <c r="T10" s="33">
        <v>464</v>
      </c>
      <c r="U10" s="33">
        <v>464</v>
      </c>
      <c r="V10" s="33">
        <v>464</v>
      </c>
      <c r="W10" s="33">
        <v>464</v>
      </c>
      <c r="X10" s="33">
        <v>464</v>
      </c>
      <c r="Y10" s="33">
        <v>464</v>
      </c>
      <c r="Z10" s="34"/>
      <c r="AA10" s="35">
        <f>SUM(B10:Z10)</f>
        <v>11136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464</v>
      </c>
      <c r="C14" s="48">
        <f t="shared" ref="C14:AA14" si="0">SUM(C10:C13)</f>
        <v>464</v>
      </c>
      <c r="D14" s="48">
        <f t="shared" si="0"/>
        <v>464</v>
      </c>
      <c r="E14" s="48">
        <f t="shared" si="0"/>
        <v>464</v>
      </c>
      <c r="F14" s="48">
        <f t="shared" si="0"/>
        <v>464</v>
      </c>
      <c r="G14" s="48">
        <f t="shared" si="0"/>
        <v>464</v>
      </c>
      <c r="H14" s="48">
        <f t="shared" si="0"/>
        <v>464</v>
      </c>
      <c r="I14" s="48">
        <f t="shared" si="0"/>
        <v>464</v>
      </c>
      <c r="J14" s="48">
        <f t="shared" si="0"/>
        <v>464</v>
      </c>
      <c r="K14" s="48">
        <f t="shared" si="0"/>
        <v>464</v>
      </c>
      <c r="L14" s="48">
        <f t="shared" si="0"/>
        <v>464</v>
      </c>
      <c r="M14" s="48">
        <f t="shared" si="0"/>
        <v>464</v>
      </c>
      <c r="N14" s="48">
        <f t="shared" si="0"/>
        <v>464</v>
      </c>
      <c r="O14" s="48">
        <f t="shared" si="0"/>
        <v>464</v>
      </c>
      <c r="P14" s="48">
        <f t="shared" si="0"/>
        <v>464</v>
      </c>
      <c r="Q14" s="48">
        <f t="shared" si="0"/>
        <v>464</v>
      </c>
      <c r="R14" s="48">
        <f t="shared" si="0"/>
        <v>464</v>
      </c>
      <c r="S14" s="48">
        <f t="shared" si="0"/>
        <v>464</v>
      </c>
      <c r="T14" s="48">
        <f t="shared" si="0"/>
        <v>464</v>
      </c>
      <c r="U14" s="48">
        <f t="shared" si="0"/>
        <v>464</v>
      </c>
      <c r="V14" s="48">
        <f t="shared" si="0"/>
        <v>464</v>
      </c>
      <c r="W14" s="48">
        <f t="shared" si="0"/>
        <v>464</v>
      </c>
      <c r="X14" s="48">
        <f t="shared" si="0"/>
        <v>464</v>
      </c>
      <c r="Y14" s="48">
        <f t="shared" si="0"/>
        <v>464</v>
      </c>
      <c r="Z14" s="49">
        <f t="shared" si="0"/>
        <v>0</v>
      </c>
      <c r="AA14" s="50">
        <f t="shared" si="0"/>
        <v>11136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>
        <v>464</v>
      </c>
      <c r="C18" s="62">
        <v>464</v>
      </c>
      <c r="D18" s="62">
        <v>464</v>
      </c>
      <c r="E18" s="62">
        <v>464</v>
      </c>
      <c r="F18" s="62">
        <v>464</v>
      </c>
      <c r="G18" s="62">
        <v>464</v>
      </c>
      <c r="H18" s="62">
        <v>464</v>
      </c>
      <c r="I18" s="62">
        <v>464</v>
      </c>
      <c r="J18" s="62">
        <v>464</v>
      </c>
      <c r="K18" s="62">
        <v>464</v>
      </c>
      <c r="L18" s="62">
        <v>464</v>
      </c>
      <c r="M18" s="62">
        <v>464</v>
      </c>
      <c r="N18" s="62">
        <v>464</v>
      </c>
      <c r="O18" s="62">
        <v>464</v>
      </c>
      <c r="P18" s="62">
        <v>464</v>
      </c>
      <c r="Q18" s="62">
        <v>464</v>
      </c>
      <c r="R18" s="62">
        <v>464</v>
      </c>
      <c r="S18" s="62">
        <v>464</v>
      </c>
      <c r="T18" s="62">
        <v>464</v>
      </c>
      <c r="U18" s="62">
        <v>464</v>
      </c>
      <c r="V18" s="62">
        <v>464</v>
      </c>
      <c r="W18" s="62">
        <v>464</v>
      </c>
      <c r="X18" s="62">
        <v>464</v>
      </c>
      <c r="Y18" s="62">
        <v>464</v>
      </c>
      <c r="Z18" s="63"/>
      <c r="AA18" s="64">
        <f>SUM(B18:Z18)</f>
        <v>11136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464</v>
      </c>
      <c r="C22" s="48">
        <f t="shared" si="1"/>
        <v>464</v>
      </c>
      <c r="D22" s="48">
        <f t="shared" si="1"/>
        <v>464</v>
      </c>
      <c r="E22" s="48">
        <f t="shared" si="1"/>
        <v>464</v>
      </c>
      <c r="F22" s="48">
        <f t="shared" si="1"/>
        <v>464</v>
      </c>
      <c r="G22" s="48">
        <f t="shared" si="1"/>
        <v>464</v>
      </c>
      <c r="H22" s="48">
        <f t="shared" si="1"/>
        <v>464</v>
      </c>
      <c r="I22" s="48">
        <f t="shared" si="1"/>
        <v>464</v>
      </c>
      <c r="J22" s="48">
        <f t="shared" si="1"/>
        <v>464</v>
      </c>
      <c r="K22" s="48">
        <f t="shared" si="1"/>
        <v>464</v>
      </c>
      <c r="L22" s="48">
        <f t="shared" si="1"/>
        <v>464</v>
      </c>
      <c r="M22" s="48">
        <f t="shared" si="1"/>
        <v>464</v>
      </c>
      <c r="N22" s="48">
        <f t="shared" si="1"/>
        <v>464</v>
      </c>
      <c r="O22" s="48">
        <f t="shared" si="1"/>
        <v>464</v>
      </c>
      <c r="P22" s="48">
        <f t="shared" si="1"/>
        <v>464</v>
      </c>
      <c r="Q22" s="48">
        <f t="shared" si="1"/>
        <v>464</v>
      </c>
      <c r="R22" s="48">
        <f t="shared" si="1"/>
        <v>464</v>
      </c>
      <c r="S22" s="48">
        <f t="shared" si="1"/>
        <v>464</v>
      </c>
      <c r="T22" s="48">
        <f t="shared" si="1"/>
        <v>464</v>
      </c>
      <c r="U22" s="48">
        <f t="shared" si="1"/>
        <v>464</v>
      </c>
      <c r="V22" s="48">
        <f t="shared" si="1"/>
        <v>464</v>
      </c>
      <c r="W22" s="48">
        <f t="shared" si="1"/>
        <v>464</v>
      </c>
      <c r="X22" s="48">
        <f t="shared" si="1"/>
        <v>464</v>
      </c>
      <c r="Y22" s="48">
        <f t="shared" si="1"/>
        <v>464</v>
      </c>
      <c r="Z22" s="49">
        <f t="shared" si="1"/>
        <v>0</v>
      </c>
      <c r="AA22" s="50">
        <f t="shared" si="1"/>
        <v>11136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17</v>
      </c>
      <c r="C25" s="72">
        <v>17</v>
      </c>
      <c r="D25" s="72">
        <v>17</v>
      </c>
      <c r="E25" s="72">
        <v>17</v>
      </c>
      <c r="F25" s="72">
        <v>17</v>
      </c>
      <c r="G25" s="72">
        <v>17</v>
      </c>
      <c r="H25" s="72">
        <v>7</v>
      </c>
      <c r="I25" s="72">
        <v>7</v>
      </c>
      <c r="J25" s="72">
        <v>7</v>
      </c>
      <c r="K25" s="72">
        <v>7</v>
      </c>
      <c r="L25" s="72">
        <v>7</v>
      </c>
      <c r="M25" s="72">
        <v>7</v>
      </c>
      <c r="N25" s="72">
        <v>7</v>
      </c>
      <c r="O25" s="72">
        <v>7</v>
      </c>
      <c r="P25" s="72">
        <v>7</v>
      </c>
      <c r="Q25" s="72">
        <v>7</v>
      </c>
      <c r="R25" s="72">
        <v>7</v>
      </c>
      <c r="S25" s="72">
        <v>7</v>
      </c>
      <c r="T25" s="72">
        <v>7</v>
      </c>
      <c r="U25" s="72">
        <v>7</v>
      </c>
      <c r="V25" s="72">
        <v>7</v>
      </c>
      <c r="W25" s="72">
        <v>7</v>
      </c>
      <c r="X25" s="72">
        <v>17</v>
      </c>
      <c r="Y25" s="72">
        <v>17</v>
      </c>
      <c r="Z25" s="73"/>
      <c r="AA25" s="59">
        <f>SUM(B25:Z25)</f>
        <v>248</v>
      </c>
    </row>
    <row r="26" spans="1:27" ht="20.100000000000001" customHeight="1" x14ac:dyDescent="0.2">
      <c r="A26" s="74" t="s">
        <v>21</v>
      </c>
      <c r="B26" s="75">
        <v>55</v>
      </c>
      <c r="C26" s="76">
        <v>73</v>
      </c>
      <c r="D26" s="76">
        <v>66</v>
      </c>
      <c r="E26" s="76">
        <v>66</v>
      </c>
      <c r="F26" s="76">
        <v>66</v>
      </c>
      <c r="G26" s="76">
        <v>66</v>
      </c>
      <c r="H26" s="76">
        <v>66</v>
      </c>
      <c r="I26" s="76">
        <v>66</v>
      </c>
      <c r="J26" s="76">
        <v>55</v>
      </c>
      <c r="K26" s="76">
        <v>55</v>
      </c>
      <c r="L26" s="76">
        <v>55</v>
      </c>
      <c r="M26" s="76">
        <v>55</v>
      </c>
      <c r="N26" s="76">
        <v>55</v>
      </c>
      <c r="O26" s="76">
        <v>55</v>
      </c>
      <c r="P26" s="76">
        <v>55</v>
      </c>
      <c r="Q26" s="76">
        <v>55</v>
      </c>
      <c r="R26" s="76">
        <v>65</v>
      </c>
      <c r="S26" s="76">
        <v>65</v>
      </c>
      <c r="T26" s="76">
        <v>65</v>
      </c>
      <c r="U26" s="76">
        <v>65</v>
      </c>
      <c r="V26" s="76">
        <v>65</v>
      </c>
      <c r="W26" s="76">
        <v>65</v>
      </c>
      <c r="X26" s="76">
        <v>65</v>
      </c>
      <c r="Y26" s="76">
        <v>65</v>
      </c>
      <c r="Z26" s="77"/>
      <c r="AA26" s="64">
        <f>SUM(B26:Z26)</f>
        <v>1484</v>
      </c>
    </row>
    <row r="27" spans="1:27" ht="20.100000000000001" customHeight="1" x14ac:dyDescent="0.2">
      <c r="A27" s="74" t="s">
        <v>22</v>
      </c>
      <c r="B27" s="75">
        <v>264</v>
      </c>
      <c r="C27" s="76">
        <v>259</v>
      </c>
      <c r="D27" s="76">
        <v>259</v>
      </c>
      <c r="E27" s="76">
        <v>259</v>
      </c>
      <c r="F27" s="76">
        <v>259</v>
      </c>
      <c r="G27" s="76">
        <v>259</v>
      </c>
      <c r="H27" s="76">
        <v>264</v>
      </c>
      <c r="I27" s="76">
        <v>224</v>
      </c>
      <c r="J27" s="76">
        <v>224</v>
      </c>
      <c r="K27" s="76">
        <v>259</v>
      </c>
      <c r="L27" s="76">
        <v>219</v>
      </c>
      <c r="M27" s="76">
        <v>219</v>
      </c>
      <c r="N27" s="76">
        <v>219</v>
      </c>
      <c r="O27" s="76">
        <v>214</v>
      </c>
      <c r="P27" s="76">
        <v>214</v>
      </c>
      <c r="Q27" s="76">
        <v>214</v>
      </c>
      <c r="R27" s="76">
        <v>234</v>
      </c>
      <c r="S27" s="76">
        <v>239</v>
      </c>
      <c r="T27" s="76">
        <v>239</v>
      </c>
      <c r="U27" s="76">
        <v>279</v>
      </c>
      <c r="V27" s="76">
        <v>279</v>
      </c>
      <c r="W27" s="76">
        <v>269</v>
      </c>
      <c r="X27" s="76">
        <v>269</v>
      </c>
      <c r="Y27" s="76">
        <v>274</v>
      </c>
      <c r="Z27" s="77"/>
      <c r="AA27" s="64">
        <f>SUM(B27:Z27)</f>
        <v>5911</v>
      </c>
    </row>
    <row r="28" spans="1:27" ht="20.100000000000001" customHeight="1" x14ac:dyDescent="0.2">
      <c r="A28" s="74" t="s">
        <v>23</v>
      </c>
      <c r="B28" s="75">
        <v>32</v>
      </c>
      <c r="C28" s="76">
        <v>32</v>
      </c>
      <c r="D28" s="76">
        <v>32</v>
      </c>
      <c r="E28" s="76">
        <v>32</v>
      </c>
      <c r="F28" s="76">
        <v>32</v>
      </c>
      <c r="G28" s="76">
        <v>32</v>
      </c>
      <c r="H28" s="76">
        <v>32</v>
      </c>
      <c r="I28" s="76">
        <v>32</v>
      </c>
      <c r="J28" s="76">
        <v>32</v>
      </c>
      <c r="K28" s="76">
        <v>32</v>
      </c>
      <c r="L28" s="76">
        <v>32</v>
      </c>
      <c r="M28" s="76">
        <v>32</v>
      </c>
      <c r="N28" s="76">
        <v>32</v>
      </c>
      <c r="O28" s="76">
        <v>32</v>
      </c>
      <c r="P28" s="76">
        <v>32</v>
      </c>
      <c r="Q28" s="76">
        <v>32</v>
      </c>
      <c r="R28" s="76">
        <v>32</v>
      </c>
      <c r="S28" s="76">
        <v>32</v>
      </c>
      <c r="T28" s="76">
        <v>32</v>
      </c>
      <c r="U28" s="76">
        <v>32</v>
      </c>
      <c r="V28" s="76">
        <v>32</v>
      </c>
      <c r="W28" s="76">
        <v>32</v>
      </c>
      <c r="X28" s="76">
        <v>32</v>
      </c>
      <c r="Y28" s="76">
        <v>32</v>
      </c>
      <c r="Z28" s="77"/>
      <c r="AA28" s="64">
        <f>SUM(B28:Z28)</f>
        <v>768</v>
      </c>
    </row>
    <row r="29" spans="1:27" ht="20.100000000000001" customHeight="1" x14ac:dyDescent="0.2">
      <c r="A29" s="74" t="s">
        <v>24</v>
      </c>
      <c r="B29" s="75">
        <v>25</v>
      </c>
      <c r="C29" s="76">
        <v>25</v>
      </c>
      <c r="D29" s="76">
        <v>25</v>
      </c>
      <c r="E29" s="76">
        <v>25</v>
      </c>
      <c r="F29" s="76">
        <v>25</v>
      </c>
      <c r="G29" s="76">
        <v>25</v>
      </c>
      <c r="H29" s="76">
        <v>25</v>
      </c>
      <c r="I29" s="76">
        <v>29</v>
      </c>
      <c r="J29" s="76">
        <v>29</v>
      </c>
      <c r="K29" s="76">
        <v>29</v>
      </c>
      <c r="L29" s="76">
        <v>29</v>
      </c>
      <c r="M29" s="76">
        <v>29</v>
      </c>
      <c r="N29" s="76">
        <v>29</v>
      </c>
      <c r="O29" s="76">
        <v>29</v>
      </c>
      <c r="P29" s="76">
        <v>29</v>
      </c>
      <c r="Q29" s="76">
        <v>29</v>
      </c>
      <c r="R29" s="76">
        <v>29</v>
      </c>
      <c r="S29" s="76">
        <v>29</v>
      </c>
      <c r="T29" s="76">
        <v>29</v>
      </c>
      <c r="U29" s="76">
        <v>29</v>
      </c>
      <c r="V29" s="76">
        <v>29</v>
      </c>
      <c r="W29" s="76">
        <v>29</v>
      </c>
      <c r="X29" s="76">
        <v>25</v>
      </c>
      <c r="Y29" s="76">
        <v>25</v>
      </c>
      <c r="Z29" s="77"/>
      <c r="AA29" s="64">
        <f>SUM(B29:Z29)</f>
        <v>660</v>
      </c>
    </row>
    <row r="30" spans="1:27" ht="30" customHeight="1" thickBot="1" x14ac:dyDescent="0.25">
      <c r="A30" s="46" t="s">
        <v>25</v>
      </c>
      <c r="B30" s="47">
        <f>SUM(B25:B29)</f>
        <v>393</v>
      </c>
      <c r="C30" s="48">
        <f t="shared" ref="C30:AA30" si="2">SUM(C25:C29)</f>
        <v>406</v>
      </c>
      <c r="D30" s="48">
        <f t="shared" si="2"/>
        <v>399</v>
      </c>
      <c r="E30" s="48">
        <f t="shared" si="2"/>
        <v>399</v>
      </c>
      <c r="F30" s="48">
        <f t="shared" si="2"/>
        <v>399</v>
      </c>
      <c r="G30" s="48">
        <f t="shared" si="2"/>
        <v>399</v>
      </c>
      <c r="H30" s="48">
        <f t="shared" si="2"/>
        <v>394</v>
      </c>
      <c r="I30" s="48">
        <f t="shared" si="2"/>
        <v>358</v>
      </c>
      <c r="J30" s="48">
        <f t="shared" si="2"/>
        <v>347</v>
      </c>
      <c r="K30" s="48">
        <f t="shared" si="2"/>
        <v>382</v>
      </c>
      <c r="L30" s="48">
        <f t="shared" si="2"/>
        <v>342</v>
      </c>
      <c r="M30" s="48">
        <f t="shared" si="2"/>
        <v>342</v>
      </c>
      <c r="N30" s="48">
        <f t="shared" si="2"/>
        <v>342</v>
      </c>
      <c r="O30" s="48">
        <f t="shared" si="2"/>
        <v>337</v>
      </c>
      <c r="P30" s="48">
        <f t="shared" si="2"/>
        <v>337</v>
      </c>
      <c r="Q30" s="48">
        <f t="shared" si="2"/>
        <v>337</v>
      </c>
      <c r="R30" s="48">
        <f t="shared" si="2"/>
        <v>367</v>
      </c>
      <c r="S30" s="48">
        <f t="shared" si="2"/>
        <v>372</v>
      </c>
      <c r="T30" s="48">
        <f t="shared" si="2"/>
        <v>372</v>
      </c>
      <c r="U30" s="48">
        <f t="shared" si="2"/>
        <v>412</v>
      </c>
      <c r="V30" s="48">
        <f t="shared" si="2"/>
        <v>412</v>
      </c>
      <c r="W30" s="48">
        <f t="shared" si="2"/>
        <v>402</v>
      </c>
      <c r="X30" s="48">
        <f t="shared" si="2"/>
        <v>408</v>
      </c>
      <c r="Y30" s="48">
        <f t="shared" si="2"/>
        <v>413</v>
      </c>
      <c r="Z30" s="49">
        <f t="shared" si="2"/>
        <v>0</v>
      </c>
      <c r="AA30" s="50">
        <f t="shared" si="2"/>
        <v>9071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>
        <v>23</v>
      </c>
      <c r="C32" s="78">
        <v>43</v>
      </c>
      <c r="D32" s="78">
        <v>43</v>
      </c>
      <c r="E32" s="78">
        <v>43</v>
      </c>
      <c r="F32" s="78">
        <v>43</v>
      </c>
      <c r="G32" s="78">
        <v>43</v>
      </c>
      <c r="H32" s="78">
        <v>23</v>
      </c>
      <c r="I32" s="78">
        <v>23</v>
      </c>
      <c r="J32" s="78">
        <v>43</v>
      </c>
      <c r="K32" s="78">
        <v>43</v>
      </c>
      <c r="L32" s="78">
        <v>43</v>
      </c>
      <c r="M32" s="78">
        <v>43</v>
      </c>
      <c r="N32" s="78">
        <v>43</v>
      </c>
      <c r="O32" s="78">
        <v>43</v>
      </c>
      <c r="P32" s="78">
        <v>28</v>
      </c>
      <c r="Q32" s="78">
        <v>8</v>
      </c>
      <c r="R32" s="78">
        <v>8</v>
      </c>
      <c r="S32" s="78">
        <v>8</v>
      </c>
      <c r="T32" s="78">
        <v>8</v>
      </c>
      <c r="U32" s="78">
        <v>8</v>
      </c>
      <c r="V32" s="78">
        <v>28</v>
      </c>
      <c r="W32" s="78">
        <v>28</v>
      </c>
      <c r="X32" s="78">
        <v>23</v>
      </c>
      <c r="Y32" s="79">
        <v>23</v>
      </c>
      <c r="Z32" s="73"/>
      <c r="AA32" s="59">
        <f>SUM(B32:Z32)</f>
        <v>712</v>
      </c>
    </row>
    <row r="33" spans="1:27" ht="20.100000000000001" customHeight="1" x14ac:dyDescent="0.2">
      <c r="A33" s="74" t="s">
        <v>28</v>
      </c>
      <c r="B33" s="75">
        <v>64</v>
      </c>
      <c r="C33" s="76"/>
      <c r="D33" s="76"/>
      <c r="E33" s="76"/>
      <c r="F33" s="76"/>
      <c r="G33" s="76"/>
      <c r="H33" s="76"/>
      <c r="I33" s="76"/>
      <c r="J33" s="76">
        <v>41</v>
      </c>
      <c r="K33" s="76">
        <v>65</v>
      </c>
      <c r="L33" s="76">
        <v>65</v>
      </c>
      <c r="M33" s="76">
        <v>65</v>
      </c>
      <c r="N33" s="76">
        <v>65</v>
      </c>
      <c r="O33" s="76">
        <v>65</v>
      </c>
      <c r="P33" s="76">
        <v>65</v>
      </c>
      <c r="Q33" s="76">
        <v>65</v>
      </c>
      <c r="R33" s="76">
        <v>65</v>
      </c>
      <c r="S33" s="76">
        <v>65</v>
      </c>
      <c r="T33" s="76">
        <v>65</v>
      </c>
      <c r="U33" s="76">
        <v>65</v>
      </c>
      <c r="V33" s="76">
        <v>65</v>
      </c>
      <c r="W33" s="76">
        <v>65</v>
      </c>
      <c r="X33" s="76">
        <v>65</v>
      </c>
      <c r="Y33" s="80">
        <v>65</v>
      </c>
      <c r="Z33" s="77"/>
      <c r="AA33" s="64">
        <f>SUM(B33:Z33)</f>
        <v>1080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87</v>
      </c>
      <c r="C37" s="48">
        <f t="shared" ref="C37:AA37" si="3">SUM(C32:C36)</f>
        <v>43</v>
      </c>
      <c r="D37" s="48">
        <f t="shared" si="3"/>
        <v>43</v>
      </c>
      <c r="E37" s="48">
        <f t="shared" si="3"/>
        <v>43</v>
      </c>
      <c r="F37" s="48">
        <f t="shared" si="3"/>
        <v>43</v>
      </c>
      <c r="G37" s="48">
        <f t="shared" si="3"/>
        <v>43</v>
      </c>
      <c r="H37" s="48">
        <f t="shared" si="3"/>
        <v>23</v>
      </c>
      <c r="I37" s="48">
        <f t="shared" si="3"/>
        <v>23</v>
      </c>
      <c r="J37" s="48">
        <f t="shared" si="3"/>
        <v>84</v>
      </c>
      <c r="K37" s="48">
        <f t="shared" si="3"/>
        <v>108</v>
      </c>
      <c r="L37" s="48">
        <f t="shared" si="3"/>
        <v>108</v>
      </c>
      <c r="M37" s="48">
        <f t="shared" si="3"/>
        <v>108</v>
      </c>
      <c r="N37" s="48">
        <f t="shared" si="3"/>
        <v>108</v>
      </c>
      <c r="O37" s="48">
        <f t="shared" si="3"/>
        <v>108</v>
      </c>
      <c r="P37" s="48">
        <f t="shared" si="3"/>
        <v>93</v>
      </c>
      <c r="Q37" s="48">
        <f t="shared" si="3"/>
        <v>73</v>
      </c>
      <c r="R37" s="48">
        <f t="shared" si="3"/>
        <v>73</v>
      </c>
      <c r="S37" s="48">
        <f t="shared" si="3"/>
        <v>73</v>
      </c>
      <c r="T37" s="48">
        <f t="shared" si="3"/>
        <v>73</v>
      </c>
      <c r="U37" s="48">
        <f t="shared" si="3"/>
        <v>73</v>
      </c>
      <c r="V37" s="48">
        <f t="shared" si="3"/>
        <v>93</v>
      </c>
      <c r="W37" s="48">
        <f t="shared" si="3"/>
        <v>93</v>
      </c>
      <c r="X37" s="48">
        <f t="shared" si="3"/>
        <v>88</v>
      </c>
      <c r="Y37" s="48">
        <f t="shared" si="3"/>
        <v>88</v>
      </c>
      <c r="Z37" s="49">
        <f t="shared" si="3"/>
        <v>0</v>
      </c>
      <c r="AA37" s="50">
        <f t="shared" si="3"/>
        <v>1792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16</vt:i4>
      </vt:variant>
    </vt:vector>
  </HeadingPairs>
  <TitlesOfParts>
    <vt:vector size="17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2021-01-04T08:31:24Z</dcterms:created>
  <dcterms:modified xsi:type="dcterms:W3CDTF">2021-01-04T08:31:25Z</dcterms:modified>
</cp:coreProperties>
</file>