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<sst xmlns="http://schemas.openxmlformats.org/spreadsheetml/2006/main" count="117" uniqueCount="53">
  <si>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30/12/2022 14:07:24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</si>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</sst>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360</c:v>
                </c:pt>
                <c:pt idx="5">
                  <c:v>360</c:v>
                </c:pt>
                <c:pt idx="6">
                  <c:v>360</c:v>
                </c:pt>
                <c:pt idx="7">
                  <c:v>360</c:v>
                </c:pt>
                <c:pt idx="8">
                  <c:v>360</c:v>
                </c:pt>
                <c:pt idx="9">
                  <c:v>360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360</c:v>
                </c:pt>
                <c:pt idx="15">
                  <c:v>360</c:v>
                </c:pt>
                <c:pt idx="16">
                  <c:v>360</c:v>
                </c:pt>
                <c:pt idx="17">
                  <c:v>360</c:v>
                </c:pt>
                <c:pt idx="18">
                  <c:v>360</c:v>
                </c:pt>
                <c:pt idx="19">
                  <c:v>360</c:v>
                </c:pt>
                <c:pt idx="20">
                  <c:v>360</c:v>
                </c:pt>
                <c:pt idx="21">
                  <c:v>360</c:v>
                </c:pt>
                <c:pt idx="22">
                  <c:v>360</c:v>
                </c:pt>
                <c:pt idx="23">
                  <c:v>360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193</c:v>
                </c:pt>
                <c:pt idx="1">
                  <c:v>193</c:v>
                </c:pt>
                <c:pt idx="2">
                  <c:v>178</c:v>
                </c:pt>
                <c:pt idx="3">
                  <c:v>178</c:v>
                </c:pt>
                <c:pt idx="4">
                  <c:v>193</c:v>
                </c:pt>
                <c:pt idx="5">
                  <c:v>215</c:v>
                </c:pt>
                <c:pt idx="6">
                  <c:v>233</c:v>
                </c:pt>
                <c:pt idx="7">
                  <c:v>224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187</c:v>
                </c:pt>
                <c:pt idx="13">
                  <c:v>185.25</c:v>
                </c:pt>
                <c:pt idx="14">
                  <c:v>191</c:v>
                </c:pt>
                <c:pt idx="15">
                  <c:v>229</c:v>
                </c:pt>
                <c:pt idx="16">
                  <c:v>258.5</c:v>
                </c:pt>
                <c:pt idx="17">
                  <c:v>276</c:v>
                </c:pt>
                <c:pt idx="18">
                  <c:v>249.5</c:v>
                </c:pt>
                <c:pt idx="19">
                  <c:v>270</c:v>
                </c:pt>
                <c:pt idx="20">
                  <c:v>270</c:v>
                </c:pt>
                <c:pt idx="21">
                  <c:v>219</c:v>
                </c:pt>
                <c:pt idx="22">
                  <c:v>224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1253.434</c:v>
                </c:pt>
                <c:pt idx="1">
                  <c:v>1152.056</c:v>
                </c:pt>
                <c:pt idx="2">
                  <c:v>1035.6859999999999</c:v>
                </c:pt>
                <c:pt idx="3">
                  <c:v>978.95100000000002</c:v>
                </c:pt>
                <c:pt idx="4">
                  <c:v>1029.82</c:v>
                </c:pt>
                <c:pt idx="5">
                  <c:v>1151.2939999999999</c:v>
                </c:pt>
                <c:pt idx="6">
                  <c:v>1348.14</c:v>
                </c:pt>
                <c:pt idx="7">
                  <c:v>1385.9</c:v>
                </c:pt>
                <c:pt idx="8">
                  <c:v>1352.221</c:v>
                </c:pt>
                <c:pt idx="9">
                  <c:v>979.9</c:v>
                </c:pt>
                <c:pt idx="10">
                  <c:v>747.9</c:v>
                </c:pt>
                <c:pt idx="11">
                  <c:v>747.9</c:v>
                </c:pt>
                <c:pt idx="12">
                  <c:v>747.9</c:v>
                </c:pt>
                <c:pt idx="13">
                  <c:v>804</c:v>
                </c:pt>
                <c:pt idx="14">
                  <c:v>1239.7269999999999</c:v>
                </c:pt>
                <c:pt idx="15">
                  <c:v>2101</c:v>
                </c:pt>
                <c:pt idx="16">
                  <c:v>2553</c:v>
                </c:pt>
                <c:pt idx="17">
                  <c:v>2564</c:v>
                </c:pt>
                <c:pt idx="18">
                  <c:v>2566</c:v>
                </c:pt>
                <c:pt idx="19">
                  <c:v>2566</c:v>
                </c:pt>
                <c:pt idx="20">
                  <c:v>2566</c:v>
                </c:pt>
                <c:pt idx="21">
                  <c:v>2251.3330000000001</c:v>
                </c:pt>
                <c:pt idx="22">
                  <c:v>1779.509</c:v>
                </c:pt>
                <c:pt idx="23">
                  <c:v>1385.7150000000001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2028</c:v>
                </c:pt>
                <c:pt idx="1">
                  <c:v>2028</c:v>
                </c:pt>
                <c:pt idx="2">
                  <c:v>2028</c:v>
                </c:pt>
                <c:pt idx="3">
                  <c:v>2028</c:v>
                </c:pt>
                <c:pt idx="4">
                  <c:v>2028</c:v>
                </c:pt>
                <c:pt idx="5">
                  <c:v>2028</c:v>
                </c:pt>
                <c:pt idx="6">
                  <c:v>2028</c:v>
                </c:pt>
                <c:pt idx="7">
                  <c:v>2028</c:v>
                </c:pt>
                <c:pt idx="8">
                  <c:v>2028</c:v>
                </c:pt>
                <c:pt idx="9">
                  <c:v>2023</c:v>
                </c:pt>
                <c:pt idx="10">
                  <c:v>1927.9</c:v>
                </c:pt>
                <c:pt idx="11">
                  <c:v>1676.1</c:v>
                </c:pt>
                <c:pt idx="12">
                  <c:v>1683.9</c:v>
                </c:pt>
                <c:pt idx="13">
                  <c:v>1806.1</c:v>
                </c:pt>
                <c:pt idx="14">
                  <c:v>2061</c:v>
                </c:pt>
                <c:pt idx="15">
                  <c:v>2028</c:v>
                </c:pt>
                <c:pt idx="16">
                  <c:v>2028</c:v>
                </c:pt>
                <c:pt idx="17">
                  <c:v>2028</c:v>
                </c:pt>
                <c:pt idx="18">
                  <c:v>2028</c:v>
                </c:pt>
                <c:pt idx="19">
                  <c:v>2028</c:v>
                </c:pt>
                <c:pt idx="20">
                  <c:v>2028</c:v>
                </c:pt>
                <c:pt idx="21">
                  <c:v>2028</c:v>
                </c:pt>
                <c:pt idx="22">
                  <c:v>2028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421.96800000000007</c:v>
                </c:pt>
                <c:pt idx="1">
                  <c:v>391.28700000000003</c:v>
                </c:pt>
                <c:pt idx="2">
                  <c:v>366.38599999999997</c:v>
                </c:pt>
                <c:pt idx="3">
                  <c:v>346.87900000000008</c:v>
                </c:pt>
                <c:pt idx="4">
                  <c:v>329.29399999999998</c:v>
                </c:pt>
                <c:pt idx="5">
                  <c:v>315.67200000000003</c:v>
                </c:pt>
                <c:pt idx="6">
                  <c:v>311.94499999999994</c:v>
                </c:pt>
                <c:pt idx="7">
                  <c:v>540.99299999999982</c:v>
                </c:pt>
                <c:pt idx="8">
                  <c:v>1159.3019999999999</c:v>
                </c:pt>
                <c:pt idx="9">
                  <c:v>1751.0290000000002</c:v>
                </c:pt>
                <c:pt idx="10">
                  <c:v>2147.6009999999992</c:v>
                </c:pt>
                <c:pt idx="11">
                  <c:v>2332.9879999999994</c:v>
                </c:pt>
                <c:pt idx="12">
                  <c:v>2268.1899999999996</c:v>
                </c:pt>
                <c:pt idx="13">
                  <c:v>1951.2820000000002</c:v>
                </c:pt>
                <c:pt idx="14">
                  <c:v>1358.7930000000003</c:v>
                </c:pt>
                <c:pt idx="15">
                  <c:v>654.52199999999993</c:v>
                </c:pt>
                <c:pt idx="16">
                  <c:v>353.57600000000002</c:v>
                </c:pt>
                <c:pt idx="17">
                  <c:v>384.98099999999994</c:v>
                </c:pt>
                <c:pt idx="18">
                  <c:v>421.71999999999997</c:v>
                </c:pt>
                <c:pt idx="19">
                  <c:v>453.94500000000011</c:v>
                </c:pt>
                <c:pt idx="20">
                  <c:v>481.07000000000005</c:v>
                </c:pt>
                <c:pt idx="21">
                  <c:v>512.58200000000011</c:v>
                </c:pt>
                <c:pt idx="22">
                  <c:v>538.8209999999998</c:v>
                </c:pt>
                <c:pt idx="23">
                  <c:v>578.10299999999995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25</c:v>
                </c:pt>
                <c:pt idx="8">
                  <c:v>46</c:v>
                </c:pt>
                <c:pt idx="9">
                  <c:v>60</c:v>
                </c:pt>
                <c:pt idx="10">
                  <c:v>66</c:v>
                </c:pt>
                <c:pt idx="11">
                  <c:v>65</c:v>
                </c:pt>
                <c:pt idx="12">
                  <c:v>62</c:v>
                </c:pt>
                <c:pt idx="13">
                  <c:v>53</c:v>
                </c:pt>
                <c:pt idx="14">
                  <c:v>39</c:v>
                </c:pt>
                <c:pt idx="15">
                  <c:v>24</c:v>
                </c:pt>
                <c:pt idx="16">
                  <c:v>17</c:v>
                </c:pt>
                <c:pt idx="17">
                  <c:v>20</c:v>
                </c:pt>
                <c:pt idx="18">
                  <c:v>23</c:v>
                </c:pt>
                <c:pt idx="19">
                  <c:v>26</c:v>
                </c:pt>
                <c:pt idx="20">
                  <c:v>28</c:v>
                </c:pt>
                <c:pt idx="21">
                  <c:v>29</c:v>
                </c:pt>
                <c:pt idx="22">
                  <c:v>31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80.682000000000002</c:v>
                </c:pt>
                <c:pt idx="8">
                  <c:v>26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5">
                  <c:v>19.689</c:v>
                </c:pt>
                <c:pt idx="16">
                  <c:v>320.565</c:v>
                </c:pt>
                <c:pt idx="17">
                  <c:v>763.55600000000004</c:v>
                </c:pt>
                <c:pt idx="18">
                  <c:v>726.505</c:v>
                </c:pt>
                <c:pt idx="19">
                  <c:v>514.26</c:v>
                </c:pt>
                <c:pt idx="20">
                  <c:v>119.18899999999999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278888"/>
        <c:axId val="360800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4262.402</c:v>
                </c:pt>
                <c:pt idx="1">
                  <c:v>4130.3429999999989</c:v>
                </c:pt>
                <c:pt idx="2">
                  <c:v>3975.0719999999997</c:v>
                </c:pt>
                <c:pt idx="3">
                  <c:v>3899.8300000000004</c:v>
                </c:pt>
                <c:pt idx="4">
                  <c:v>3950.114</c:v>
                </c:pt>
                <c:pt idx="5">
                  <c:v>4106.9660000000003</c:v>
                </c:pt>
                <c:pt idx="6">
                  <c:v>4369.0850000000009</c:v>
                </c:pt>
                <c:pt idx="7">
                  <c:v>4644.5750000000007</c:v>
                </c:pt>
                <c:pt idx="8">
                  <c:v>5162.523000000001</c:v>
                </c:pt>
                <c:pt idx="9">
                  <c:v>5382.8910000000005</c:v>
                </c:pt>
                <c:pt idx="10">
                  <c:v>5454.4070000000011</c:v>
                </c:pt>
                <c:pt idx="11">
                  <c:v>5387.0370000000003</c:v>
                </c:pt>
                <c:pt idx="12">
                  <c:v>5321.023000000001</c:v>
                </c:pt>
                <c:pt idx="13">
                  <c:v>5139.6319999999996</c:v>
                </c:pt>
                <c:pt idx="14">
                  <c:v>5249.5200000000013</c:v>
                </c:pt>
                <c:pt idx="15">
                  <c:v>5416.2109999999993</c:v>
                </c:pt>
                <c:pt idx="16">
                  <c:v>5890.6409999999978</c:v>
                </c:pt>
                <c:pt idx="17">
                  <c:v>6396.5369999999994</c:v>
                </c:pt>
                <c:pt idx="18">
                  <c:v>6374.7250000000004</c:v>
                </c:pt>
                <c:pt idx="19">
                  <c:v>6218.2050000000008</c:v>
                </c:pt>
                <c:pt idx="20">
                  <c:v>5852.259</c:v>
                </c:pt>
                <c:pt idx="21">
                  <c:v>5425.9150000000018</c:v>
                </c:pt>
                <c:pt idx="22">
                  <c:v>4987.3299999999981</c:v>
                </c:pt>
                <c:pt idx="23">
                  <c:v>4576.8180000000029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78888"/>
        <c:axId val="360800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273.45999999999998</c:v>
                </c:pt>
                <c:pt idx="1">
                  <c:v>274.81</c:v>
                </c:pt>
                <c:pt idx="2">
                  <c:v>273.51</c:v>
                </c:pt>
                <c:pt idx="3">
                  <c:v>272.39</c:v>
                </c:pt>
                <c:pt idx="4">
                  <c:v>273.39</c:v>
                </c:pt>
                <c:pt idx="5">
                  <c:v>274.8</c:v>
                </c:pt>
                <c:pt idx="6">
                  <c:v>276.5</c:v>
                </c:pt>
                <c:pt idx="7">
                  <c:v>366.15</c:v>
                </c:pt>
                <c:pt idx="8">
                  <c:v>276.5</c:v>
                </c:pt>
                <c:pt idx="9">
                  <c:v>213.36</c:v>
                </c:pt>
                <c:pt idx="10">
                  <c:v>194.12</c:v>
                </c:pt>
                <c:pt idx="11">
                  <c:v>189.2</c:v>
                </c:pt>
                <c:pt idx="12">
                  <c:v>187.59</c:v>
                </c:pt>
                <c:pt idx="13">
                  <c:v>187.19</c:v>
                </c:pt>
                <c:pt idx="14">
                  <c:v>274.10000000000002</c:v>
                </c:pt>
                <c:pt idx="15">
                  <c:v>366.15</c:v>
                </c:pt>
                <c:pt idx="16">
                  <c:v>371.15</c:v>
                </c:pt>
                <c:pt idx="17">
                  <c:v>381.15</c:v>
                </c:pt>
                <c:pt idx="18">
                  <c:v>366.15</c:v>
                </c:pt>
                <c:pt idx="19">
                  <c:v>371.15</c:v>
                </c:pt>
                <c:pt idx="20">
                  <c:v>366.15</c:v>
                </c:pt>
                <c:pt idx="21">
                  <c:v>277.86</c:v>
                </c:pt>
                <c:pt idx="22">
                  <c:v>274.02</c:v>
                </c:pt>
                <c:pt idx="23">
                  <c:v>210.05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114760"/>
        <c:axId val="360798944"/>
      </c:lineChart>
      <c:catAx>
        <c:axId val="17927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800120"/>
        <c:crosses val="autoZero"/>
        <c:auto val="1"/>
        <c:lblAlgn val="ctr"/>
        <c:lblOffset val="100"/>
        <c:noMultiLvlLbl val="0"/>
      </c:catAx>
      <c:valAx>
        <c:axId val="36080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78888"/>
        <c:crosses val="autoZero"/>
        <c:crossBetween val="between"/>
      </c:valAx>
      <c:valAx>
        <c:axId val="360798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114760"/>
        <c:crosses val="max"/>
        <c:crossBetween val="between"/>
      </c:valAx>
      <c:catAx>
        <c:axId val="222114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798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4262.402000000001</v>
      </c>
      <c r="C4" s="18">
        <v>4130.3430000000008</v>
      </c>
      <c r="D4" s="18">
        <v>3975.0720000000001</v>
      </c>
      <c r="E4" s="18">
        <v>3899.8300000000008</v>
      </c>
      <c r="F4" s="18">
        <v>3950.1140000000009</v>
      </c>
      <c r="G4" s="18">
        <v>4106.9659999999994</v>
      </c>
      <c r="H4" s="18">
        <v>4369.0849999999982</v>
      </c>
      <c r="I4" s="18">
        <v>4644.5749999999989</v>
      </c>
      <c r="J4" s="18">
        <v>5162.5230000000001</v>
      </c>
      <c r="K4" s="18">
        <v>5382.9290000000001</v>
      </c>
      <c r="L4" s="18">
        <v>5454.4010000000017</v>
      </c>
      <c r="M4" s="18">
        <v>5386.9880000000012</v>
      </c>
      <c r="N4" s="18">
        <v>5320.9899999999989</v>
      </c>
      <c r="O4" s="18">
        <v>5139.6319999999996</v>
      </c>
      <c r="P4" s="18">
        <v>5249.5199999999995</v>
      </c>
      <c r="Q4" s="18">
        <v>5416.2110000000002</v>
      </c>
      <c r="R4" s="18">
        <v>5890.6410000000014</v>
      </c>
      <c r="S4" s="18">
        <v>6396.5370000000003</v>
      </c>
      <c r="T4" s="18">
        <v>6374.7249999999985</v>
      </c>
      <c r="U4" s="18">
        <v>6218.2050000000008</v>
      </c>
      <c r="V4" s="18">
        <v>5852.2590000000009</v>
      </c>
      <c r="W4" s="18">
        <v>5425.9150000000018</v>
      </c>
      <c r="X4" s="18">
        <v>4987.3300000000008</v>
      </c>
      <c r="Y4" s="18">
        <v>4576.8180000000011</v>
      </c>
      <c r="Z4" s="19"/>
      <c r="AA4" s="20">
        <f>SUM(B4:Z4)</f>
        <v>121574.01100000001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273.45999999999998</v>
      </c>
      <c r="C7" s="28">
        <v>274.81</v>
      </c>
      <c r="D7" s="28">
        <v>273.51</v>
      </c>
      <c r="E7" s="28">
        <v>272.39</v>
      </c>
      <c r="F7" s="28">
        <v>273.39</v>
      </c>
      <c r="G7" s="28">
        <v>274.8</v>
      </c>
      <c r="H7" s="28">
        <v>276.5</v>
      </c>
      <c r="I7" s="28">
        <v>366.15</v>
      </c>
      <c r="J7" s="28">
        <v>276.5</v>
      </c>
      <c r="K7" s="28">
        <v>213.36</v>
      </c>
      <c r="L7" s="28">
        <v>194.12</v>
      </c>
      <c r="M7" s="28">
        <v>189.2</v>
      </c>
      <c r="N7" s="28">
        <v>187.59</v>
      </c>
      <c r="O7" s="28">
        <v>187.19</v>
      </c>
      <c r="P7" s="28">
        <v>274.10000000000002</v>
      </c>
      <c r="Q7" s="28">
        <v>366.15</v>
      </c>
      <c r="R7" s="28">
        <v>371.15</v>
      </c>
      <c r="S7" s="28">
        <v>381.15</v>
      </c>
      <c r="T7" s="28">
        <v>366.15</v>
      </c>
      <c r="U7" s="28">
        <v>371.15</v>
      </c>
      <c r="V7" s="28">
        <v>366.15</v>
      </c>
      <c r="W7" s="28">
        <v>277.86</v>
      </c>
      <c r="X7" s="28">
        <v>274.02</v>
      </c>
      <c r="Y7" s="28">
        <v>210.05</v>
      </c>
      <c r="Z7" s="29"/>
      <c r="AA7" s="30">
        <f>IF(SUM(B7:Z7)&lt;&gt;0,AVERAGEIF(B7:Z7,"&lt;&gt;"""),"")</f>
        <v>282.95416666666654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360</v>
      </c>
      <c r="C10" s="42">
        <v>360</v>
      </c>
      <c r="D10" s="42">
        <v>360</v>
      </c>
      <c r="E10" s="42">
        <v>360</v>
      </c>
      <c r="F10" s="42">
        <v>360</v>
      </c>
      <c r="G10" s="42">
        <v>360</v>
      </c>
      <c r="H10" s="42">
        <v>360</v>
      </c>
      <c r="I10" s="42">
        <v>360</v>
      </c>
      <c r="J10" s="42">
        <v>360</v>
      </c>
      <c r="K10" s="42">
        <v>360</v>
      </c>
      <c r="L10" s="42">
        <v>340</v>
      </c>
      <c r="M10" s="42">
        <v>340</v>
      </c>
      <c r="N10" s="42">
        <v>340</v>
      </c>
      <c r="O10" s="42">
        <v>340</v>
      </c>
      <c r="P10" s="42">
        <v>360</v>
      </c>
      <c r="Q10" s="42">
        <v>360</v>
      </c>
      <c r="R10" s="42">
        <v>360</v>
      </c>
      <c r="S10" s="42">
        <v>360</v>
      </c>
      <c r="T10" s="42">
        <v>360</v>
      </c>
      <c r="U10" s="42">
        <v>360</v>
      </c>
      <c r="V10" s="42">
        <v>360</v>
      </c>
      <c r="W10" s="42">
        <v>360</v>
      </c>
      <c r="X10" s="42">
        <v>360</v>
      </c>
      <c r="Y10" s="42">
        <v>360</v>
      </c>
      <c r="Z10" s="43"/>
      <c r="AA10" s="44">
        <f t="shared" ref="AA10:AA15" si="0">SUM(B10:Z10)</f>
        <v>8560</v>
      </c>
    </row>
    <row r="11" spans="1:27" ht="24.95" customHeight="1" x14ac:dyDescent="0.2">
      <c r="A11" s="45" t="s">
        <v>7</v>
      </c>
      <c r="B11" s="46">
        <v>193</v>
      </c>
      <c r="C11" s="47">
        <v>193</v>
      </c>
      <c r="D11" s="47">
        <v>178</v>
      </c>
      <c r="E11" s="47">
        <v>178</v>
      </c>
      <c r="F11" s="47">
        <v>193</v>
      </c>
      <c r="G11" s="47">
        <v>215</v>
      </c>
      <c r="H11" s="47">
        <v>233</v>
      </c>
      <c r="I11" s="47">
        <v>224</v>
      </c>
      <c r="J11" s="47">
        <v>191</v>
      </c>
      <c r="K11" s="47">
        <v>191</v>
      </c>
      <c r="L11" s="47">
        <v>191</v>
      </c>
      <c r="M11" s="47">
        <v>191</v>
      </c>
      <c r="N11" s="47">
        <v>187</v>
      </c>
      <c r="O11" s="47">
        <v>185.25</v>
      </c>
      <c r="P11" s="47">
        <v>191</v>
      </c>
      <c r="Q11" s="47">
        <v>229</v>
      </c>
      <c r="R11" s="47">
        <v>258.5</v>
      </c>
      <c r="S11" s="47">
        <v>276</v>
      </c>
      <c r="T11" s="47">
        <v>249.5</v>
      </c>
      <c r="U11" s="47">
        <v>270</v>
      </c>
      <c r="V11" s="47">
        <v>270</v>
      </c>
      <c r="W11" s="47">
        <v>219</v>
      </c>
      <c r="X11" s="47">
        <v>224</v>
      </c>
      <c r="Y11" s="47">
        <v>191</v>
      </c>
      <c r="Z11" s="48"/>
      <c r="AA11" s="49">
        <f t="shared" si="0"/>
        <v>5121.25</v>
      </c>
    </row>
    <row r="12" spans="1:27" ht="24.95" customHeight="1" x14ac:dyDescent="0.2">
      <c r="A12" s="50" t="s">
        <v>8</v>
      </c>
      <c r="B12" s="51">
        <v>1253.434</v>
      </c>
      <c r="C12" s="52">
        <v>1152.056</v>
      </c>
      <c r="D12" s="52">
        <v>1035.6859999999999</v>
      </c>
      <c r="E12" s="52">
        <v>978.95100000000002</v>
      </c>
      <c r="F12" s="52">
        <v>1029.82</v>
      </c>
      <c r="G12" s="52">
        <v>1151.2939999999999</v>
      </c>
      <c r="H12" s="52">
        <v>1348.14</v>
      </c>
      <c r="I12" s="52">
        <v>1385.9</v>
      </c>
      <c r="J12" s="52">
        <v>1352.221</v>
      </c>
      <c r="K12" s="52">
        <v>979.9</v>
      </c>
      <c r="L12" s="52">
        <v>747.9</v>
      </c>
      <c r="M12" s="52">
        <v>747.9</v>
      </c>
      <c r="N12" s="52">
        <v>747.9</v>
      </c>
      <c r="O12" s="52">
        <v>804</v>
      </c>
      <c r="P12" s="52">
        <v>1239.7269999999999</v>
      </c>
      <c r="Q12" s="52">
        <v>2101</v>
      </c>
      <c r="R12" s="52">
        <v>2553</v>
      </c>
      <c r="S12" s="52">
        <v>2564</v>
      </c>
      <c r="T12" s="52">
        <v>2566</v>
      </c>
      <c r="U12" s="52">
        <v>2566</v>
      </c>
      <c r="V12" s="52">
        <v>2566</v>
      </c>
      <c r="W12" s="52">
        <v>2251.3330000000001</v>
      </c>
      <c r="X12" s="52">
        <v>1779.509</v>
      </c>
      <c r="Y12" s="52">
        <v>1385.7150000000001</v>
      </c>
      <c r="Z12" s="53"/>
      <c r="AA12" s="54">
        <f t="shared" si="0"/>
        <v>36287.385999999999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80.682000000000002</v>
      </c>
      <c r="J13" s="52">
        <v>26</v>
      </c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>
        <v>19.689</v>
      </c>
      <c r="R13" s="52">
        <v>320.565</v>
      </c>
      <c r="S13" s="52">
        <v>763.55600000000004</v>
      </c>
      <c r="T13" s="52">
        <v>726.505</v>
      </c>
      <c r="U13" s="52">
        <v>514.26</v>
      </c>
      <c r="V13" s="52">
        <v>119.18899999999999</v>
      </c>
      <c r="W13" s="52">
        <v>26</v>
      </c>
      <c r="X13" s="52">
        <v>26</v>
      </c>
      <c r="Y13" s="52"/>
      <c r="Z13" s="53"/>
      <c r="AA13" s="54">
        <f t="shared" si="0"/>
        <v>2842.4460000000004</v>
      </c>
    </row>
    <row r="14" spans="1:27" ht="24.95" customHeight="1" x14ac:dyDescent="0.2">
      <c r="A14" s="55" t="s">
        <v>10</v>
      </c>
      <c r="B14" s="56">
        <v>421.96800000000007</v>
      </c>
      <c r="C14" s="57">
        <v>391.28700000000003</v>
      </c>
      <c r="D14" s="57">
        <v>366.38599999999997</v>
      </c>
      <c r="E14" s="57">
        <v>346.87900000000008</v>
      </c>
      <c r="F14" s="57">
        <v>329.29399999999998</v>
      </c>
      <c r="G14" s="57">
        <v>315.67200000000003</v>
      </c>
      <c r="H14" s="57">
        <v>311.94499999999994</v>
      </c>
      <c r="I14" s="57">
        <v>540.99299999999982</v>
      </c>
      <c r="J14" s="57">
        <v>1159.3019999999999</v>
      </c>
      <c r="K14" s="57">
        <v>1751.0290000000002</v>
      </c>
      <c r="L14" s="57">
        <v>2147.6009999999992</v>
      </c>
      <c r="M14" s="57">
        <v>2332.9879999999994</v>
      </c>
      <c r="N14" s="57">
        <v>2268.1899999999996</v>
      </c>
      <c r="O14" s="57">
        <v>1951.2820000000002</v>
      </c>
      <c r="P14" s="57">
        <v>1358.7930000000003</v>
      </c>
      <c r="Q14" s="57">
        <v>654.52199999999993</v>
      </c>
      <c r="R14" s="57">
        <v>353.57600000000002</v>
      </c>
      <c r="S14" s="57">
        <v>384.98099999999994</v>
      </c>
      <c r="T14" s="57">
        <v>421.71999999999997</v>
      </c>
      <c r="U14" s="57">
        <v>453.94500000000011</v>
      </c>
      <c r="V14" s="57">
        <v>481.07000000000005</v>
      </c>
      <c r="W14" s="57">
        <v>512.58200000000011</v>
      </c>
      <c r="X14" s="57">
        <v>538.8209999999998</v>
      </c>
      <c r="Y14" s="57">
        <v>578.10299999999995</v>
      </c>
      <c r="Z14" s="58"/>
      <c r="AA14" s="59">
        <f t="shared" si="0"/>
        <v>20372.928999999996</v>
      </c>
    </row>
    <row r="15" spans="1:27" ht="24.95" customHeight="1" x14ac:dyDescent="0.2">
      <c r="A15" s="55" t="s">
        <v>11</v>
      </c>
      <c r="B15" s="56">
        <v>6</v>
      </c>
      <c r="C15" s="57">
        <v>6</v>
      </c>
      <c r="D15" s="57">
        <v>7</v>
      </c>
      <c r="E15" s="57">
        <v>8</v>
      </c>
      <c r="F15" s="57">
        <v>10</v>
      </c>
      <c r="G15" s="57">
        <v>11</v>
      </c>
      <c r="H15" s="57">
        <v>12</v>
      </c>
      <c r="I15" s="57">
        <v>25</v>
      </c>
      <c r="J15" s="57">
        <v>46</v>
      </c>
      <c r="K15" s="57">
        <v>60</v>
      </c>
      <c r="L15" s="57">
        <v>66</v>
      </c>
      <c r="M15" s="57">
        <v>65</v>
      </c>
      <c r="N15" s="57">
        <v>62</v>
      </c>
      <c r="O15" s="57">
        <v>53</v>
      </c>
      <c r="P15" s="57">
        <v>39</v>
      </c>
      <c r="Q15" s="57">
        <v>24</v>
      </c>
      <c r="R15" s="57">
        <v>17</v>
      </c>
      <c r="S15" s="57">
        <v>20</v>
      </c>
      <c r="T15" s="57">
        <v>23</v>
      </c>
      <c r="U15" s="57">
        <v>26</v>
      </c>
      <c r="V15" s="57">
        <v>28</v>
      </c>
      <c r="W15" s="57">
        <v>29</v>
      </c>
      <c r="X15" s="57">
        <v>31</v>
      </c>
      <c r="Y15" s="57">
        <v>34</v>
      </c>
      <c r="Z15" s="58"/>
      <c r="AA15" s="59">
        <f t="shared" si="0"/>
        <v>708</v>
      </c>
    </row>
    <row r="16" spans="1:27" ht="30" customHeight="1" thickBot="1" x14ac:dyDescent="0.25">
      <c r="A16" s="60" t="s">
        <v>12</v>
      </c>
      <c r="B16" s="61">
        <f>IF(LEN(B$2)&gt;0,SUM(B10:B15),"")</f>
        <v>2234.402</v>
      </c>
      <c r="C16" s="62">
        <f t="shared" ref="C16:Z16" si="1">IF(LEN(C$2)&gt;0,SUM(C10:C15),"")</f>
        <v>2102.3429999999998</v>
      </c>
      <c r="D16" s="62">
        <f t="shared" si="1"/>
        <v>1947.0719999999999</v>
      </c>
      <c r="E16" s="62">
        <f t="shared" si="1"/>
        <v>1871.8300000000002</v>
      </c>
      <c r="F16" s="62">
        <f t="shared" si="1"/>
        <v>1922.114</v>
      </c>
      <c r="G16" s="62">
        <f t="shared" si="1"/>
        <v>2078.9659999999999</v>
      </c>
      <c r="H16" s="62">
        <f t="shared" si="1"/>
        <v>2341.085</v>
      </c>
      <c r="I16" s="62">
        <f t="shared" si="1"/>
        <v>2616.5749999999998</v>
      </c>
      <c r="J16" s="62">
        <f t="shared" si="1"/>
        <v>3134.5230000000001</v>
      </c>
      <c r="K16" s="62">
        <f t="shared" si="1"/>
        <v>3359.9290000000001</v>
      </c>
      <c r="L16" s="62">
        <f t="shared" si="1"/>
        <v>3526.5009999999993</v>
      </c>
      <c r="M16" s="62">
        <f t="shared" si="1"/>
        <v>3710.8879999999995</v>
      </c>
      <c r="N16" s="62">
        <f t="shared" si="1"/>
        <v>3637.0899999999997</v>
      </c>
      <c r="O16" s="62">
        <f t="shared" si="1"/>
        <v>3333.5320000000002</v>
      </c>
      <c r="P16" s="62">
        <f t="shared" si="1"/>
        <v>3188.5200000000004</v>
      </c>
      <c r="Q16" s="62">
        <f t="shared" si="1"/>
        <v>3388.2109999999998</v>
      </c>
      <c r="R16" s="62">
        <f t="shared" si="1"/>
        <v>3862.6410000000001</v>
      </c>
      <c r="S16" s="62">
        <f t="shared" si="1"/>
        <v>4368.5370000000003</v>
      </c>
      <c r="T16" s="62">
        <f t="shared" si="1"/>
        <v>4346.7250000000004</v>
      </c>
      <c r="U16" s="62">
        <f t="shared" si="1"/>
        <v>4190.2049999999999</v>
      </c>
      <c r="V16" s="62">
        <f t="shared" si="1"/>
        <v>3824.259</v>
      </c>
      <c r="W16" s="62">
        <f t="shared" si="1"/>
        <v>3397.915</v>
      </c>
      <c r="X16" s="62">
        <f t="shared" si="1"/>
        <v>2959.33</v>
      </c>
      <c r="Y16" s="62">
        <f t="shared" si="1"/>
        <v>2548.8180000000002</v>
      </c>
      <c r="Z16" s="63" t="str">
        <f t="shared" si="1"/>
        <v/>
      </c>
      <c r="AA16" s="64">
        <f>SUM(AA10:AA15)</f>
        <v>73892.010999999999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1319.9</v>
      </c>
      <c r="C28" s="72">
        <v>1298.9000000000001</v>
      </c>
      <c r="D28" s="72">
        <v>1264.9000000000001</v>
      </c>
      <c r="E28" s="72">
        <v>1247.9000000000001</v>
      </c>
      <c r="F28" s="72">
        <v>1253.9000000000001</v>
      </c>
      <c r="G28" s="72">
        <v>1344.9</v>
      </c>
      <c r="H28" s="72">
        <v>1465.9</v>
      </c>
      <c r="I28" s="72">
        <v>1616.9</v>
      </c>
      <c r="J28" s="72">
        <v>1984.9</v>
      </c>
      <c r="K28" s="72">
        <v>2330.9</v>
      </c>
      <c r="L28" s="72">
        <v>2549.9</v>
      </c>
      <c r="M28" s="72">
        <v>2646.9</v>
      </c>
      <c r="N28" s="72">
        <v>2584.9</v>
      </c>
      <c r="O28" s="72">
        <v>2335.15</v>
      </c>
      <c r="P28" s="72">
        <v>2001.9</v>
      </c>
      <c r="Q28" s="72">
        <v>1613.9</v>
      </c>
      <c r="R28" s="72">
        <v>1619.4</v>
      </c>
      <c r="S28" s="72">
        <v>1904.9</v>
      </c>
      <c r="T28" s="72">
        <v>2186.4</v>
      </c>
      <c r="U28" s="72">
        <v>2016.9</v>
      </c>
      <c r="V28" s="72">
        <v>1675.9</v>
      </c>
      <c r="W28" s="72">
        <v>1585.9</v>
      </c>
      <c r="X28" s="72">
        <v>1566.9</v>
      </c>
      <c r="Y28" s="72">
        <v>1538.9</v>
      </c>
      <c r="Z28" s="73"/>
      <c r="AA28" s="74">
        <f>SUM(B28:Z28)</f>
        <v>42956.850000000013</v>
      </c>
    </row>
    <row r="29" spans="1:27" ht="24.95" customHeight="1" x14ac:dyDescent="0.2">
      <c r="A29" s="75" t="s">
        <v>23</v>
      </c>
      <c r="B29" s="76">
        <v>594.50199999999995</v>
      </c>
      <c r="C29" s="77">
        <v>653.44299999999998</v>
      </c>
      <c r="D29" s="77">
        <v>582.17200000000003</v>
      </c>
      <c r="E29" s="77">
        <v>523.92999999999995</v>
      </c>
      <c r="F29" s="77">
        <v>568.21400000000006</v>
      </c>
      <c r="G29" s="77">
        <v>634.06600000000003</v>
      </c>
      <c r="H29" s="77">
        <v>695.18499999999995</v>
      </c>
      <c r="I29" s="77">
        <v>794.67499999999995</v>
      </c>
      <c r="J29" s="77">
        <v>944.62300000000005</v>
      </c>
      <c r="K29" s="77">
        <v>950.029</v>
      </c>
      <c r="L29" s="77">
        <v>1079.6010000000001</v>
      </c>
      <c r="M29" s="77">
        <v>1166.9880000000001</v>
      </c>
      <c r="N29" s="77">
        <v>1155.19</v>
      </c>
      <c r="O29" s="77">
        <v>1045.2819999999999</v>
      </c>
      <c r="P29" s="77">
        <v>992.52</v>
      </c>
      <c r="Q29" s="77">
        <v>895.21100000000001</v>
      </c>
      <c r="R29" s="77">
        <v>1129.1410000000001</v>
      </c>
      <c r="S29" s="77">
        <v>1349.537</v>
      </c>
      <c r="T29" s="77">
        <v>1046.2249999999999</v>
      </c>
      <c r="U29" s="77">
        <v>1059.2049999999999</v>
      </c>
      <c r="V29" s="77">
        <v>1034.259</v>
      </c>
      <c r="W29" s="77">
        <v>1019.915</v>
      </c>
      <c r="X29" s="77">
        <v>849.33</v>
      </c>
      <c r="Y29" s="77">
        <v>659.91800000000001</v>
      </c>
      <c r="Z29" s="78"/>
      <c r="AA29" s="79">
        <f>SUM(B29:Z29)</f>
        <v>21423.161000000004</v>
      </c>
    </row>
    <row r="30" spans="1:27" ht="24.95" customHeight="1" x14ac:dyDescent="0.2">
      <c r="A30" s="82" t="s">
        <v>24</v>
      </c>
      <c r="B30" s="80">
        <v>1155</v>
      </c>
      <c r="C30" s="81">
        <v>985</v>
      </c>
      <c r="D30" s="81">
        <v>935</v>
      </c>
      <c r="E30" s="81">
        <v>935</v>
      </c>
      <c r="F30" s="81">
        <v>935</v>
      </c>
      <c r="G30" s="81">
        <v>935</v>
      </c>
      <c r="H30" s="81">
        <v>1015</v>
      </c>
      <c r="I30" s="81">
        <v>1040</v>
      </c>
      <c r="J30" s="81">
        <v>1040</v>
      </c>
      <c r="K30" s="81">
        <v>942</v>
      </c>
      <c r="L30" s="81">
        <v>760</v>
      </c>
      <c r="M30" s="81">
        <v>760</v>
      </c>
      <c r="N30" s="81">
        <v>760</v>
      </c>
      <c r="O30" s="81">
        <v>816.1</v>
      </c>
      <c r="P30" s="81">
        <v>1062.0999999999999</v>
      </c>
      <c r="Q30" s="81">
        <v>1714.1</v>
      </c>
      <c r="R30" s="81">
        <v>1949.1</v>
      </c>
      <c r="S30" s="81">
        <v>1949.1</v>
      </c>
      <c r="T30" s="81">
        <v>1949.1</v>
      </c>
      <c r="U30" s="81">
        <v>1949.1</v>
      </c>
      <c r="V30" s="81">
        <v>1949.1</v>
      </c>
      <c r="W30" s="81">
        <v>1627.1</v>
      </c>
      <c r="X30" s="81">
        <v>1378.1</v>
      </c>
      <c r="Y30" s="81">
        <v>1185</v>
      </c>
      <c r="Z30" s="83"/>
      <c r="AA30" s="84">
        <f>SUM(B30:Z30)</f>
        <v>29724.999999999993</v>
      </c>
    </row>
    <row r="31" spans="1:27" ht="30" customHeight="1" thickBot="1" x14ac:dyDescent="0.25">
      <c r="A31" s="60" t="s">
        <v>25</v>
      </c>
      <c r="B31" s="61">
        <f>IF(LEN(B$2)&gt;0,SUM(B28:B30),"")</f>
        <v>3069.402</v>
      </c>
      <c r="C31" s="62">
        <f t="shared" ref="C31:Z31" si="4">IF(LEN(C$2)&gt;0,SUM(C28:C30),"")</f>
        <v>2937.3429999999998</v>
      </c>
      <c r="D31" s="62">
        <f t="shared" si="4"/>
        <v>2782.0720000000001</v>
      </c>
      <c r="E31" s="62">
        <f t="shared" si="4"/>
        <v>2706.83</v>
      </c>
      <c r="F31" s="62">
        <f t="shared" si="4"/>
        <v>2757.114</v>
      </c>
      <c r="G31" s="62">
        <f t="shared" si="4"/>
        <v>2913.9660000000003</v>
      </c>
      <c r="H31" s="62">
        <f t="shared" si="4"/>
        <v>3176.085</v>
      </c>
      <c r="I31" s="62">
        <f t="shared" si="4"/>
        <v>3451.5749999999998</v>
      </c>
      <c r="J31" s="62">
        <f t="shared" si="4"/>
        <v>3969.5230000000001</v>
      </c>
      <c r="K31" s="62">
        <f t="shared" si="4"/>
        <v>4222.9290000000001</v>
      </c>
      <c r="L31" s="62">
        <f t="shared" si="4"/>
        <v>4389.5010000000002</v>
      </c>
      <c r="M31" s="62">
        <f t="shared" si="4"/>
        <v>4573.8879999999999</v>
      </c>
      <c r="N31" s="62">
        <f t="shared" si="4"/>
        <v>4500.09</v>
      </c>
      <c r="O31" s="62">
        <f t="shared" si="4"/>
        <v>4196.5320000000002</v>
      </c>
      <c r="P31" s="62">
        <f t="shared" si="4"/>
        <v>4056.52</v>
      </c>
      <c r="Q31" s="62">
        <f t="shared" si="4"/>
        <v>4223.2109999999993</v>
      </c>
      <c r="R31" s="62">
        <f t="shared" si="4"/>
        <v>4697.6409999999996</v>
      </c>
      <c r="S31" s="62">
        <f t="shared" si="4"/>
        <v>5203.5370000000003</v>
      </c>
      <c r="T31" s="62">
        <f t="shared" si="4"/>
        <v>5181.7250000000004</v>
      </c>
      <c r="U31" s="62">
        <f t="shared" si="4"/>
        <v>5025.2049999999999</v>
      </c>
      <c r="V31" s="62">
        <f t="shared" si="4"/>
        <v>4659.259</v>
      </c>
      <c r="W31" s="62">
        <f t="shared" si="4"/>
        <v>4232.915</v>
      </c>
      <c r="X31" s="62">
        <f t="shared" si="4"/>
        <v>3794.33</v>
      </c>
      <c r="Y31" s="62">
        <f t="shared" si="4"/>
        <v>3383.8180000000002</v>
      </c>
      <c r="Z31" s="63" t="str">
        <f t="shared" si="4"/>
        <v/>
      </c>
      <c r="AA31" s="64">
        <f>SUM(AA28:AA30)</f>
        <v>94105.010999999999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78</v>
      </c>
      <c r="L37" s="99">
        <v>78</v>
      </c>
      <c r="M37" s="99">
        <v>78</v>
      </c>
      <c r="N37" s="99">
        <v>78</v>
      </c>
      <c r="O37" s="99">
        <v>78</v>
      </c>
      <c r="P37" s="99">
        <v>83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1373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467</v>
      </c>
      <c r="L38" s="99">
        <v>371.9</v>
      </c>
      <c r="M38" s="99">
        <v>120.1</v>
      </c>
      <c r="N38" s="99">
        <v>127.9</v>
      </c>
      <c r="O38" s="99">
        <v>250.1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10837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2028</v>
      </c>
      <c r="C39" s="88">
        <f t="shared" si="6"/>
        <v>2028</v>
      </c>
      <c r="D39" s="88">
        <f t="shared" si="6"/>
        <v>2028</v>
      </c>
      <c r="E39" s="88">
        <f t="shared" si="6"/>
        <v>2028</v>
      </c>
      <c r="F39" s="88">
        <f t="shared" si="6"/>
        <v>2028</v>
      </c>
      <c r="G39" s="88">
        <f t="shared" si="6"/>
        <v>2028</v>
      </c>
      <c r="H39" s="88">
        <f t="shared" si="6"/>
        <v>2028</v>
      </c>
      <c r="I39" s="88">
        <f t="shared" si="6"/>
        <v>2028</v>
      </c>
      <c r="J39" s="88">
        <f t="shared" si="6"/>
        <v>2028</v>
      </c>
      <c r="K39" s="88">
        <f t="shared" si="6"/>
        <v>2023</v>
      </c>
      <c r="L39" s="88">
        <f t="shared" si="6"/>
        <v>1927.9</v>
      </c>
      <c r="M39" s="88">
        <f t="shared" si="6"/>
        <v>1676.1</v>
      </c>
      <c r="N39" s="88">
        <f t="shared" si="6"/>
        <v>1683.9</v>
      </c>
      <c r="O39" s="88">
        <f t="shared" si="6"/>
        <v>1806.1</v>
      </c>
      <c r="P39" s="88">
        <f t="shared" si="6"/>
        <v>2061</v>
      </c>
      <c r="Q39" s="88">
        <f t="shared" si="6"/>
        <v>2028</v>
      </c>
      <c r="R39" s="88">
        <f t="shared" si="6"/>
        <v>2028</v>
      </c>
      <c r="S39" s="88">
        <f t="shared" si="6"/>
        <v>2028</v>
      </c>
      <c r="T39" s="88">
        <f t="shared" si="6"/>
        <v>2028</v>
      </c>
      <c r="U39" s="88">
        <f t="shared" si="6"/>
        <v>2028</v>
      </c>
      <c r="V39" s="88">
        <f t="shared" si="6"/>
        <v>2028</v>
      </c>
      <c r="W39" s="88">
        <f t="shared" si="6"/>
        <v>2028</v>
      </c>
      <c r="X39" s="88">
        <f t="shared" si="6"/>
        <v>2028</v>
      </c>
      <c r="Y39" s="88">
        <f t="shared" si="6"/>
        <v>2028</v>
      </c>
      <c r="Z39" s="89" t="str">
        <f t="shared" si="6"/>
        <v/>
      </c>
      <c r="AA39" s="90">
        <f t="shared" si="5"/>
        <v>47682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16632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467</v>
      </c>
      <c r="L46" s="99">
        <v>371.9</v>
      </c>
      <c r="M46" s="99">
        <v>120.1</v>
      </c>
      <c r="N46" s="99">
        <v>127.9</v>
      </c>
      <c r="O46" s="99">
        <v>250.1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10837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1193</v>
      </c>
      <c r="C48" s="88">
        <f t="shared" ref="C48:Z48" si="8">IF(LEN(C$2)&gt;0,SUM(C42:C47),"")</f>
        <v>1193</v>
      </c>
      <c r="D48" s="88">
        <f t="shared" si="8"/>
        <v>1193</v>
      </c>
      <c r="E48" s="88">
        <f t="shared" si="8"/>
        <v>1193</v>
      </c>
      <c r="F48" s="88">
        <f t="shared" si="8"/>
        <v>1193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1193</v>
      </c>
      <c r="K48" s="88">
        <f t="shared" si="8"/>
        <v>1160</v>
      </c>
      <c r="L48" s="88">
        <f t="shared" si="8"/>
        <v>1064.9000000000001</v>
      </c>
      <c r="M48" s="88">
        <f t="shared" si="8"/>
        <v>813.1</v>
      </c>
      <c r="N48" s="88">
        <f t="shared" si="8"/>
        <v>820.9</v>
      </c>
      <c r="O48" s="88">
        <f t="shared" si="8"/>
        <v>943.1</v>
      </c>
      <c r="P48" s="88">
        <f t="shared" si="8"/>
        <v>1193</v>
      </c>
      <c r="Q48" s="88">
        <f t="shared" si="8"/>
        <v>1193</v>
      </c>
      <c r="R48" s="88">
        <f t="shared" si="8"/>
        <v>1193</v>
      </c>
      <c r="S48" s="88">
        <f t="shared" si="8"/>
        <v>1193</v>
      </c>
      <c r="T48" s="88">
        <f t="shared" si="8"/>
        <v>1193</v>
      </c>
      <c r="U48" s="88">
        <f t="shared" si="8"/>
        <v>1193</v>
      </c>
      <c r="V48" s="88">
        <f t="shared" si="8"/>
        <v>1193</v>
      </c>
      <c r="W48" s="88">
        <f t="shared" si="8"/>
        <v>1193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27469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4262.402</v>
      </c>
      <c r="C51" s="88">
        <f t="shared" si="10"/>
        <v>4130.3429999999998</v>
      </c>
      <c r="D51" s="88">
        <f t="shared" si="10"/>
        <v>3975.0720000000001</v>
      </c>
      <c r="E51" s="88">
        <f t="shared" si="10"/>
        <v>3899.83</v>
      </c>
      <c r="F51" s="88">
        <f t="shared" si="10"/>
        <v>3950.114</v>
      </c>
      <c r="G51" s="88">
        <f t="shared" si="10"/>
        <v>4106.9660000000003</v>
      </c>
      <c r="H51" s="88">
        <f t="shared" si="10"/>
        <v>4369.085</v>
      </c>
      <c r="I51" s="88">
        <f t="shared" si="10"/>
        <v>4644.5749999999998</v>
      </c>
      <c r="J51" s="88">
        <f t="shared" si="10"/>
        <v>5162.5230000000001</v>
      </c>
      <c r="K51" s="88">
        <f t="shared" si="10"/>
        <v>5382.9290000000001</v>
      </c>
      <c r="L51" s="88">
        <f t="shared" si="10"/>
        <v>5454.4009999999998</v>
      </c>
      <c r="M51" s="88">
        <f t="shared" si="10"/>
        <v>5386.9879999999994</v>
      </c>
      <c r="N51" s="88">
        <f t="shared" si="10"/>
        <v>5320.99</v>
      </c>
      <c r="O51" s="88">
        <f t="shared" si="10"/>
        <v>5139.6319999999996</v>
      </c>
      <c r="P51" s="88">
        <f t="shared" si="10"/>
        <v>5249.52</v>
      </c>
      <c r="Q51" s="88">
        <f t="shared" si="10"/>
        <v>5416.2109999999993</v>
      </c>
      <c r="R51" s="88">
        <f t="shared" si="10"/>
        <v>5890.6409999999996</v>
      </c>
      <c r="S51" s="88">
        <f t="shared" si="10"/>
        <v>6396.5370000000003</v>
      </c>
      <c r="T51" s="88">
        <f t="shared" si="10"/>
        <v>6374.7250000000004</v>
      </c>
      <c r="U51" s="88">
        <f t="shared" si="10"/>
        <v>6218.2049999999999</v>
      </c>
      <c r="V51" s="88">
        <f t="shared" si="10"/>
        <v>5852.259</v>
      </c>
      <c r="W51" s="88">
        <f t="shared" si="10"/>
        <v>5425.915</v>
      </c>
      <c r="X51" s="88">
        <f t="shared" si="10"/>
        <v>4987.33</v>
      </c>
      <c r="Y51" s="88">
        <f t="shared" si="10"/>
        <v>4576.8180000000002</v>
      </c>
      <c r="Z51" s="89" t="str">
        <f t="shared" si="10"/>
        <v/>
      </c>
      <c r="AA51" s="104">
        <f>SUM(B51:Z51)</f>
        <v>121574.01099999998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4262.402</v>
      </c>
      <c r="C4" s="18">
        <v>4130.3429999999989</v>
      </c>
      <c r="D4" s="18">
        <v>3975.0719999999997</v>
      </c>
      <c r="E4" s="18">
        <v>3899.8300000000004</v>
      </c>
      <c r="F4" s="18">
        <v>3950.114</v>
      </c>
      <c r="G4" s="18">
        <v>4106.9660000000003</v>
      </c>
      <c r="H4" s="18">
        <v>4369.0850000000009</v>
      </c>
      <c r="I4" s="18">
        <v>4644.5750000000007</v>
      </c>
      <c r="J4" s="18">
        <v>5162.523000000001</v>
      </c>
      <c r="K4" s="18">
        <v>5382.8910000000005</v>
      </c>
      <c r="L4" s="18">
        <v>5454.4070000000011</v>
      </c>
      <c r="M4" s="18">
        <v>5387.0370000000003</v>
      </c>
      <c r="N4" s="18">
        <v>5321.023000000001</v>
      </c>
      <c r="O4" s="18">
        <v>5139.6319999999996</v>
      </c>
      <c r="P4" s="18">
        <v>5249.5200000000013</v>
      </c>
      <c r="Q4" s="18">
        <v>5416.2109999999993</v>
      </c>
      <c r="R4" s="18">
        <v>5890.6409999999978</v>
      </c>
      <c r="S4" s="18">
        <v>6396.5369999999994</v>
      </c>
      <c r="T4" s="18">
        <v>6374.7250000000004</v>
      </c>
      <c r="U4" s="18">
        <v>6218.2050000000008</v>
      </c>
      <c r="V4" s="18">
        <v>5852.259</v>
      </c>
      <c r="W4" s="18">
        <v>5425.9150000000018</v>
      </c>
      <c r="X4" s="18">
        <v>4987.3299999999981</v>
      </c>
      <c r="Y4" s="18">
        <v>4576.8180000000029</v>
      </c>
      <c r="Z4" s="19"/>
      <c r="AA4" s="20">
        <f>SUM(B4:Z4)</f>
        <v>121574.06100000003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273.45999999999998</v>
      </c>
      <c r="C7" s="28">
        <v>274.81</v>
      </c>
      <c r="D7" s="28">
        <v>273.51</v>
      </c>
      <c r="E7" s="28">
        <v>272.39</v>
      </c>
      <c r="F7" s="28">
        <v>273.39</v>
      </c>
      <c r="G7" s="28">
        <v>274.8</v>
      </c>
      <c r="H7" s="28">
        <v>276.5</v>
      </c>
      <c r="I7" s="28">
        <v>366.15</v>
      </c>
      <c r="J7" s="28">
        <v>276.5</v>
      </c>
      <c r="K7" s="28">
        <v>213.36</v>
      </c>
      <c r="L7" s="28">
        <v>194.12</v>
      </c>
      <c r="M7" s="28">
        <v>189.2</v>
      </c>
      <c r="N7" s="28">
        <v>187.59</v>
      </c>
      <c r="O7" s="28">
        <v>187.19</v>
      </c>
      <c r="P7" s="28">
        <v>274.10000000000002</v>
      </c>
      <c r="Q7" s="28">
        <v>366.15</v>
      </c>
      <c r="R7" s="28">
        <v>371.15</v>
      </c>
      <c r="S7" s="28">
        <v>381.15</v>
      </c>
      <c r="T7" s="28">
        <v>366.15</v>
      </c>
      <c r="U7" s="28">
        <v>371.15</v>
      </c>
      <c r="V7" s="28">
        <v>366.15</v>
      </c>
      <c r="W7" s="28">
        <v>277.86</v>
      </c>
      <c r="X7" s="28">
        <v>274.02</v>
      </c>
      <c r="Y7" s="28">
        <v>210.05</v>
      </c>
      <c r="Z7" s="29"/>
      <c r="AA7" s="30">
        <f>IF(SUM(B7:Z7)&lt;&gt;0,AVERAGEIF(B7:Z7,"&lt;&gt;"""),"")</f>
        <v>282.95416666666654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884.52800000000002</v>
      </c>
      <c r="C19" s="72">
        <v>901.53099999999995</v>
      </c>
      <c r="D19" s="72">
        <v>914.529</v>
      </c>
      <c r="E19" s="72">
        <v>906.53599999999994</v>
      </c>
      <c r="F19" s="72">
        <v>899.54300000000001</v>
      </c>
      <c r="G19" s="72">
        <v>890.54099999999994</v>
      </c>
      <c r="H19" s="72">
        <v>889.54099999999994</v>
      </c>
      <c r="I19" s="72">
        <v>903.53399999999999</v>
      </c>
      <c r="J19" s="72">
        <v>925.54300000000001</v>
      </c>
      <c r="K19" s="72">
        <v>929.53800000000001</v>
      </c>
      <c r="L19" s="72">
        <v>935.57799999999997</v>
      </c>
      <c r="M19" s="72">
        <v>914.59400000000005</v>
      </c>
      <c r="N19" s="72">
        <v>936.56799999999998</v>
      </c>
      <c r="O19" s="72">
        <v>914.54099999999994</v>
      </c>
      <c r="P19" s="72">
        <v>899.56299999999999</v>
      </c>
      <c r="Q19" s="72">
        <v>897.56</v>
      </c>
      <c r="R19" s="72">
        <v>918.53499999999997</v>
      </c>
      <c r="S19" s="72">
        <v>902.52</v>
      </c>
      <c r="T19" s="72">
        <v>877.53</v>
      </c>
      <c r="U19" s="72">
        <v>892.56999999999994</v>
      </c>
      <c r="V19" s="72">
        <v>900.55200000000002</v>
      </c>
      <c r="W19" s="72">
        <v>891.54200000000003</v>
      </c>
      <c r="X19" s="72">
        <v>874.54099999999994</v>
      </c>
      <c r="Y19" s="72">
        <v>873.55200000000002</v>
      </c>
      <c r="Z19" s="73"/>
      <c r="AA19" s="74">
        <f t="shared" ref="AA19:AA24" si="2">SUM(B19:Z19)</f>
        <v>21675.11</v>
      </c>
    </row>
    <row r="20" spans="1:27" ht="24.95" customHeight="1" x14ac:dyDescent="0.2">
      <c r="A20" s="75" t="s">
        <v>15</v>
      </c>
      <c r="B20" s="76">
        <v>768.02800000000002</v>
      </c>
      <c r="C20" s="77">
        <v>751.41499999999996</v>
      </c>
      <c r="D20" s="77">
        <v>731.529</v>
      </c>
      <c r="E20" s="77">
        <v>728.03400000000011</v>
      </c>
      <c r="F20" s="77">
        <v>739.35399999999993</v>
      </c>
      <c r="G20" s="77">
        <v>778.54600000000016</v>
      </c>
      <c r="H20" s="77">
        <v>834.92899999999997</v>
      </c>
      <c r="I20" s="77">
        <v>863.88600000000008</v>
      </c>
      <c r="J20" s="77">
        <v>902.81899999999985</v>
      </c>
      <c r="K20" s="77">
        <v>921.98299999999995</v>
      </c>
      <c r="L20" s="77">
        <v>904.91899999999987</v>
      </c>
      <c r="M20" s="77">
        <v>867.21100000000001</v>
      </c>
      <c r="N20" s="77">
        <v>836.89699999999993</v>
      </c>
      <c r="O20" s="77">
        <v>823.91800000000012</v>
      </c>
      <c r="P20" s="77">
        <v>853.65599999999995</v>
      </c>
      <c r="Q20" s="77">
        <v>880.16300000000001</v>
      </c>
      <c r="R20" s="77">
        <v>922.48400000000004</v>
      </c>
      <c r="S20" s="77">
        <v>974.76900000000001</v>
      </c>
      <c r="T20" s="77">
        <v>956.84299999999996</v>
      </c>
      <c r="U20" s="77">
        <v>889.28100000000006</v>
      </c>
      <c r="V20" s="77">
        <v>795.63900000000001</v>
      </c>
      <c r="W20" s="77">
        <v>737.27199999999993</v>
      </c>
      <c r="X20" s="77">
        <v>700.95800000000008</v>
      </c>
      <c r="Y20" s="77">
        <v>673.48400000000004</v>
      </c>
      <c r="Z20" s="78"/>
      <c r="AA20" s="79">
        <f t="shared" si="2"/>
        <v>19838.017</v>
      </c>
    </row>
    <row r="21" spans="1:27" ht="24.95" customHeight="1" x14ac:dyDescent="0.2">
      <c r="A21" s="75" t="s">
        <v>16</v>
      </c>
      <c r="B21" s="80">
        <v>2280.8459999999995</v>
      </c>
      <c r="C21" s="81">
        <v>2164.8969999999995</v>
      </c>
      <c r="D21" s="81">
        <v>2028.0140000000004</v>
      </c>
      <c r="E21" s="81">
        <v>1969.26</v>
      </c>
      <c r="F21" s="81">
        <v>2008.7170000000001</v>
      </c>
      <c r="G21" s="81">
        <v>2109.3790000000004</v>
      </c>
      <c r="H21" s="81">
        <v>2281.6150000000002</v>
      </c>
      <c r="I21" s="81">
        <v>2475.1549999999997</v>
      </c>
      <c r="J21" s="81">
        <v>2906.6609999999996</v>
      </c>
      <c r="K21" s="81">
        <v>3070.8700000000008</v>
      </c>
      <c r="L21" s="81">
        <v>3162.91</v>
      </c>
      <c r="M21" s="81">
        <v>3157.232</v>
      </c>
      <c r="N21" s="81">
        <v>3098.5580000000004</v>
      </c>
      <c r="O21" s="81">
        <v>2954.1730000000002</v>
      </c>
      <c r="P21" s="81">
        <v>3038.3009999999999</v>
      </c>
      <c r="Q21" s="81">
        <v>3179.4880000000003</v>
      </c>
      <c r="R21" s="81">
        <v>3531.1220000000003</v>
      </c>
      <c r="S21" s="81">
        <v>3962.248</v>
      </c>
      <c r="T21" s="81">
        <v>3987.8519999999999</v>
      </c>
      <c r="U21" s="81">
        <v>3898.8540000000003</v>
      </c>
      <c r="V21" s="81">
        <v>3650.5679999999993</v>
      </c>
      <c r="W21" s="81">
        <v>3340.1010000000006</v>
      </c>
      <c r="X21" s="81">
        <v>2998.3309999999997</v>
      </c>
      <c r="Y21" s="81">
        <v>2656.7819999999997</v>
      </c>
      <c r="Z21" s="78"/>
      <c r="AA21" s="79">
        <f t="shared" si="2"/>
        <v>69911.934000000008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</v>
      </c>
      <c r="C23" s="77">
        <v>96.5</v>
      </c>
      <c r="D23" s="77">
        <v>93</v>
      </c>
      <c r="E23" s="77">
        <v>91</v>
      </c>
      <c r="F23" s="77">
        <v>92.5</v>
      </c>
      <c r="G23" s="77">
        <v>95.5</v>
      </c>
      <c r="H23" s="77">
        <v>101</v>
      </c>
      <c r="I23" s="77">
        <v>103</v>
      </c>
      <c r="J23" s="77">
        <v>96.5</v>
      </c>
      <c r="K23" s="77">
        <v>84.5</v>
      </c>
      <c r="L23" s="77">
        <v>75</v>
      </c>
      <c r="M23" s="77">
        <v>69</v>
      </c>
      <c r="N23" s="77">
        <v>69</v>
      </c>
      <c r="O23" s="77">
        <v>73</v>
      </c>
      <c r="P23" s="77">
        <v>93</v>
      </c>
      <c r="Q23" s="77">
        <v>119</v>
      </c>
      <c r="R23" s="77">
        <v>138.5</v>
      </c>
      <c r="S23" s="77">
        <v>151</v>
      </c>
      <c r="T23" s="77">
        <v>150.5</v>
      </c>
      <c r="U23" s="77">
        <v>146.5</v>
      </c>
      <c r="V23" s="77">
        <v>138.5</v>
      </c>
      <c r="W23" s="77">
        <v>126</v>
      </c>
      <c r="X23" s="77">
        <v>116.5</v>
      </c>
      <c r="Y23" s="77">
        <v>108</v>
      </c>
      <c r="Z23" s="77"/>
      <c r="AA23" s="79">
        <f t="shared" si="2"/>
        <v>2526</v>
      </c>
    </row>
    <row r="24" spans="1:27" ht="24.95" customHeight="1" x14ac:dyDescent="0.2">
      <c r="A24" s="85" t="s">
        <v>19</v>
      </c>
      <c r="B24" s="77">
        <v>223</v>
      </c>
      <c r="C24" s="77">
        <v>209.00000000000003</v>
      </c>
      <c r="D24" s="77">
        <v>201</v>
      </c>
      <c r="E24" s="77">
        <v>198.00000000000003</v>
      </c>
      <c r="F24" s="77">
        <v>203</v>
      </c>
      <c r="G24" s="77">
        <v>226</v>
      </c>
      <c r="H24" s="77">
        <v>255</v>
      </c>
      <c r="I24" s="77">
        <v>292</v>
      </c>
      <c r="J24" s="77">
        <v>323.99999999999994</v>
      </c>
      <c r="K24" s="77">
        <v>336</v>
      </c>
      <c r="L24" s="77">
        <v>336</v>
      </c>
      <c r="M24" s="77">
        <v>339</v>
      </c>
      <c r="N24" s="77">
        <v>340</v>
      </c>
      <c r="O24" s="77">
        <v>334</v>
      </c>
      <c r="P24" s="77">
        <v>324.99999999999994</v>
      </c>
      <c r="Q24" s="77">
        <v>333</v>
      </c>
      <c r="R24" s="77">
        <v>373</v>
      </c>
      <c r="S24" s="77">
        <v>399</v>
      </c>
      <c r="T24" s="77">
        <v>394.99999999999994</v>
      </c>
      <c r="U24" s="77">
        <v>384</v>
      </c>
      <c r="V24" s="77">
        <v>359.99999999999994</v>
      </c>
      <c r="W24" s="77">
        <v>323.99999999999994</v>
      </c>
      <c r="X24" s="77">
        <v>290</v>
      </c>
      <c r="Y24" s="77">
        <v>258</v>
      </c>
      <c r="Z24" s="77"/>
      <c r="AA24" s="79">
        <f t="shared" si="2"/>
        <v>7257</v>
      </c>
    </row>
    <row r="25" spans="1:27" ht="30" customHeight="1" thickBot="1" x14ac:dyDescent="0.25">
      <c r="A25" s="86" t="s">
        <v>20</v>
      </c>
      <c r="B25" s="87">
        <f t="shared" ref="B25:AA25" si="3">SUM(B19:B24)</f>
        <v>4255.402</v>
      </c>
      <c r="C25" s="88">
        <f t="shared" si="3"/>
        <v>4123.3429999999998</v>
      </c>
      <c r="D25" s="88">
        <f t="shared" si="3"/>
        <v>3968.0720000000001</v>
      </c>
      <c r="E25" s="88">
        <f t="shared" si="3"/>
        <v>3892.83</v>
      </c>
      <c r="F25" s="88">
        <f t="shared" si="3"/>
        <v>3943.114</v>
      </c>
      <c r="G25" s="88">
        <f t="shared" si="3"/>
        <v>4099.9660000000003</v>
      </c>
      <c r="H25" s="88">
        <f t="shared" si="3"/>
        <v>4362.085</v>
      </c>
      <c r="I25" s="88">
        <f t="shared" si="3"/>
        <v>4637.5749999999998</v>
      </c>
      <c r="J25" s="88">
        <f t="shared" si="3"/>
        <v>5155.5229999999992</v>
      </c>
      <c r="K25" s="88">
        <f t="shared" si="3"/>
        <v>5342.8910000000005</v>
      </c>
      <c r="L25" s="88">
        <f t="shared" si="3"/>
        <v>5414.4069999999992</v>
      </c>
      <c r="M25" s="88">
        <f t="shared" si="3"/>
        <v>5347.0370000000003</v>
      </c>
      <c r="N25" s="88">
        <f t="shared" si="3"/>
        <v>5281.0230000000001</v>
      </c>
      <c r="O25" s="88">
        <f t="shared" si="3"/>
        <v>5099.6320000000005</v>
      </c>
      <c r="P25" s="88">
        <f t="shared" si="3"/>
        <v>5209.5200000000004</v>
      </c>
      <c r="Q25" s="88">
        <f t="shared" si="3"/>
        <v>5409.2110000000002</v>
      </c>
      <c r="R25" s="88">
        <f t="shared" si="3"/>
        <v>5883.6410000000005</v>
      </c>
      <c r="S25" s="88">
        <f t="shared" si="3"/>
        <v>6389.5370000000003</v>
      </c>
      <c r="T25" s="88">
        <f t="shared" si="3"/>
        <v>6367.7250000000004</v>
      </c>
      <c r="U25" s="88">
        <f t="shared" si="3"/>
        <v>6211.2049999999999</v>
      </c>
      <c r="V25" s="88">
        <f t="shared" si="3"/>
        <v>5845.2589999999991</v>
      </c>
      <c r="W25" s="88">
        <f t="shared" si="3"/>
        <v>5418.9150000000009</v>
      </c>
      <c r="X25" s="88">
        <f t="shared" si="3"/>
        <v>4980.33</v>
      </c>
      <c r="Y25" s="88">
        <f t="shared" si="3"/>
        <v>4569.8179999999993</v>
      </c>
      <c r="Z25" s="89">
        <f t="shared" si="3"/>
        <v>0</v>
      </c>
      <c r="AA25" s="90">
        <f t="shared" si="3"/>
        <v>121208.06100000002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369</v>
      </c>
      <c r="C28" s="72">
        <v>352.5</v>
      </c>
      <c r="D28" s="72">
        <v>341</v>
      </c>
      <c r="E28" s="72">
        <v>336</v>
      </c>
      <c r="F28" s="72">
        <v>342.5</v>
      </c>
      <c r="G28" s="72">
        <v>368.5</v>
      </c>
      <c r="H28" s="72">
        <v>403</v>
      </c>
      <c r="I28" s="72">
        <v>442</v>
      </c>
      <c r="J28" s="72">
        <v>467.5</v>
      </c>
      <c r="K28" s="72">
        <v>500.5</v>
      </c>
      <c r="L28" s="72">
        <v>491</v>
      </c>
      <c r="M28" s="72">
        <v>488</v>
      </c>
      <c r="N28" s="72">
        <v>489</v>
      </c>
      <c r="O28" s="72">
        <v>487</v>
      </c>
      <c r="P28" s="72">
        <v>498</v>
      </c>
      <c r="Q28" s="72">
        <v>499</v>
      </c>
      <c r="R28" s="72">
        <v>558.5</v>
      </c>
      <c r="S28" s="72">
        <v>597</v>
      </c>
      <c r="T28" s="72">
        <v>592.5</v>
      </c>
      <c r="U28" s="72">
        <v>577.5</v>
      </c>
      <c r="V28" s="72">
        <v>545.5</v>
      </c>
      <c r="W28" s="72">
        <v>497</v>
      </c>
      <c r="X28" s="72">
        <v>453.5</v>
      </c>
      <c r="Y28" s="72">
        <v>413</v>
      </c>
      <c r="Z28" s="73"/>
      <c r="AA28" s="74">
        <f>SUM(B28:Z28)</f>
        <v>11109</v>
      </c>
    </row>
    <row r="29" spans="1:27" ht="24.95" customHeight="1" x14ac:dyDescent="0.2">
      <c r="A29" s="75" t="s">
        <v>23</v>
      </c>
      <c r="B29" s="76">
        <v>3893.402</v>
      </c>
      <c r="C29" s="77">
        <v>3777.8429999999998</v>
      </c>
      <c r="D29" s="77">
        <v>3634.0720000000001</v>
      </c>
      <c r="E29" s="77">
        <v>3563.83</v>
      </c>
      <c r="F29" s="77">
        <v>3607.614</v>
      </c>
      <c r="G29" s="77">
        <v>3738.4659999999999</v>
      </c>
      <c r="H29" s="77">
        <v>3966.085</v>
      </c>
      <c r="I29" s="77">
        <v>4202.5749999999998</v>
      </c>
      <c r="J29" s="77">
        <v>4695.0230000000001</v>
      </c>
      <c r="K29" s="77">
        <v>4882.3909999999996</v>
      </c>
      <c r="L29" s="77">
        <v>4963.4070000000002</v>
      </c>
      <c r="M29" s="77">
        <v>4899.0370000000003</v>
      </c>
      <c r="N29" s="77">
        <v>4832.0230000000001</v>
      </c>
      <c r="O29" s="77">
        <v>4652.6319999999996</v>
      </c>
      <c r="P29" s="77">
        <v>4751.5200000000004</v>
      </c>
      <c r="Q29" s="77">
        <v>4917.2110000000002</v>
      </c>
      <c r="R29" s="77">
        <v>5332.1409999999996</v>
      </c>
      <c r="S29" s="77">
        <v>5799.5370000000003</v>
      </c>
      <c r="T29" s="77">
        <v>5782.2250000000004</v>
      </c>
      <c r="U29" s="77">
        <v>5640.7049999999999</v>
      </c>
      <c r="V29" s="77">
        <v>5306.759</v>
      </c>
      <c r="W29" s="77">
        <v>4928.915</v>
      </c>
      <c r="X29" s="77">
        <v>4533.83</v>
      </c>
      <c r="Y29" s="77">
        <v>4163.8180000000002</v>
      </c>
      <c r="Z29" s="78"/>
      <c r="AA29" s="79">
        <f>SUM(B29:Z29)</f>
        <v>110465.061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4262.402</v>
      </c>
      <c r="C31" s="62">
        <f t="shared" si="4"/>
        <v>4130.3429999999998</v>
      </c>
      <c r="D31" s="62">
        <f t="shared" si="4"/>
        <v>3975.0720000000001</v>
      </c>
      <c r="E31" s="62">
        <f t="shared" si="4"/>
        <v>3899.83</v>
      </c>
      <c r="F31" s="62">
        <f t="shared" si="4"/>
        <v>3950.114</v>
      </c>
      <c r="G31" s="62">
        <f t="shared" si="4"/>
        <v>4106.9660000000003</v>
      </c>
      <c r="H31" s="62">
        <f t="shared" si="4"/>
        <v>4369.085</v>
      </c>
      <c r="I31" s="62">
        <f t="shared" si="4"/>
        <v>4644.5749999999998</v>
      </c>
      <c r="J31" s="62">
        <f t="shared" si="4"/>
        <v>5162.5230000000001</v>
      </c>
      <c r="K31" s="62">
        <f t="shared" si="4"/>
        <v>5382.8909999999996</v>
      </c>
      <c r="L31" s="62">
        <f t="shared" si="4"/>
        <v>5454.4070000000002</v>
      </c>
      <c r="M31" s="62">
        <f t="shared" si="4"/>
        <v>5387.0370000000003</v>
      </c>
      <c r="N31" s="62">
        <f t="shared" si="4"/>
        <v>5321.0230000000001</v>
      </c>
      <c r="O31" s="62">
        <f t="shared" si="4"/>
        <v>5139.6319999999996</v>
      </c>
      <c r="P31" s="62">
        <f t="shared" si="4"/>
        <v>5249.52</v>
      </c>
      <c r="Q31" s="62">
        <f t="shared" si="4"/>
        <v>5416.2110000000002</v>
      </c>
      <c r="R31" s="62">
        <f t="shared" si="4"/>
        <v>5890.6409999999996</v>
      </c>
      <c r="S31" s="62">
        <f t="shared" si="4"/>
        <v>6396.5370000000003</v>
      </c>
      <c r="T31" s="62">
        <f t="shared" si="4"/>
        <v>6374.7250000000004</v>
      </c>
      <c r="U31" s="62">
        <f t="shared" si="4"/>
        <v>6218.2049999999999</v>
      </c>
      <c r="V31" s="62">
        <f t="shared" si="4"/>
        <v>5852.259</v>
      </c>
      <c r="W31" s="62">
        <f t="shared" si="4"/>
        <v>5425.915</v>
      </c>
      <c r="X31" s="62">
        <f t="shared" si="4"/>
        <v>4987.33</v>
      </c>
      <c r="Y31" s="62">
        <f t="shared" si="4"/>
        <v>4576.8180000000002</v>
      </c>
      <c r="Z31" s="63">
        <f t="shared" si="4"/>
        <v>0</v>
      </c>
      <c r="AA31" s="64">
        <f t="shared" si="4"/>
        <v>121574.061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168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33</v>
      </c>
      <c r="L37" s="99">
        <v>33</v>
      </c>
      <c r="M37" s="99">
        <v>33</v>
      </c>
      <c r="N37" s="99">
        <v>33</v>
      </c>
      <c r="O37" s="99">
        <v>33</v>
      </c>
      <c r="P37" s="99">
        <v>33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</v>
      </c>
      <c r="C39" s="88">
        <f t="shared" si="6"/>
        <v>7</v>
      </c>
      <c r="D39" s="88">
        <f t="shared" si="6"/>
        <v>7</v>
      </c>
      <c r="E39" s="88">
        <f t="shared" si="6"/>
        <v>7</v>
      </c>
      <c r="F39" s="88">
        <f t="shared" si="6"/>
        <v>7</v>
      </c>
      <c r="G39" s="88">
        <f t="shared" si="6"/>
        <v>7</v>
      </c>
      <c r="H39" s="88">
        <f t="shared" si="6"/>
        <v>7</v>
      </c>
      <c r="I39" s="88">
        <f t="shared" si="6"/>
        <v>7</v>
      </c>
      <c r="J39" s="88">
        <f t="shared" si="6"/>
        <v>7</v>
      </c>
      <c r="K39" s="88">
        <f t="shared" si="6"/>
        <v>40</v>
      </c>
      <c r="L39" s="88">
        <f t="shared" si="6"/>
        <v>40</v>
      </c>
      <c r="M39" s="88">
        <f t="shared" si="6"/>
        <v>40</v>
      </c>
      <c r="N39" s="88">
        <f t="shared" si="6"/>
        <v>40</v>
      </c>
      <c r="O39" s="88">
        <f t="shared" si="6"/>
        <v>40</v>
      </c>
      <c r="P39" s="88">
        <f t="shared" si="6"/>
        <v>40</v>
      </c>
      <c r="Q39" s="88">
        <f t="shared" si="6"/>
        <v>7</v>
      </c>
      <c r="R39" s="88">
        <f t="shared" si="6"/>
        <v>7</v>
      </c>
      <c r="S39" s="88">
        <f t="shared" si="6"/>
        <v>7</v>
      </c>
      <c r="T39" s="88">
        <f t="shared" si="6"/>
        <v>7</v>
      </c>
      <c r="U39" s="88">
        <f t="shared" si="6"/>
        <v>7</v>
      </c>
      <c r="V39" s="88">
        <f t="shared" si="6"/>
        <v>7</v>
      </c>
      <c r="W39" s="88">
        <f t="shared" si="6"/>
        <v>7</v>
      </c>
      <c r="X39" s="88">
        <f t="shared" si="6"/>
        <v>7</v>
      </c>
      <c r="Y39" s="88">
        <f t="shared" si="6"/>
        <v>7</v>
      </c>
      <c r="Z39" s="89">
        <f t="shared" si="6"/>
        <v>0</v>
      </c>
      <c r="AA39" s="90">
        <f t="shared" si="5"/>
        <v>366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24</v>
      </c>
      <c r="C47" s="99">
        <v>10</v>
      </c>
      <c r="D47" s="99">
        <v>16</v>
      </c>
      <c r="E47" s="99">
        <v>12</v>
      </c>
      <c r="F47" s="99"/>
      <c r="G47" s="99"/>
      <c r="H47" s="99">
        <v>10</v>
      </c>
      <c r="I47" s="99">
        <v>43</v>
      </c>
      <c r="J47" s="99">
        <v>87</v>
      </c>
      <c r="K47" s="99">
        <v>85</v>
      </c>
      <c r="L47" s="99">
        <v>79</v>
      </c>
      <c r="M47" s="99">
        <v>83</v>
      </c>
      <c r="N47" s="99">
        <v>91</v>
      </c>
      <c r="O47" s="99">
        <v>95.75</v>
      </c>
      <c r="P47" s="99">
        <v>95</v>
      </c>
      <c r="Q47" s="99">
        <v>80</v>
      </c>
      <c r="R47" s="99">
        <v>97.5</v>
      </c>
      <c r="S47" s="99">
        <v>103</v>
      </c>
      <c r="T47" s="99">
        <v>122.5</v>
      </c>
      <c r="U47" s="99">
        <v>88</v>
      </c>
      <c r="V47" s="99">
        <v>62</v>
      </c>
      <c r="W47" s="99">
        <v>76</v>
      </c>
      <c r="X47" s="99">
        <v>35</v>
      </c>
      <c r="Y47" s="99">
        <v>33</v>
      </c>
      <c r="Z47" s="100"/>
      <c r="AA47" s="79">
        <f t="shared" si="7"/>
        <v>1427.75</v>
      </c>
    </row>
    <row r="48" spans="1:27" ht="30" customHeight="1" thickBot="1" x14ac:dyDescent="0.25">
      <c r="A48" s="86" t="s">
        <v>48</v>
      </c>
      <c r="B48" s="87">
        <f>SUM(B42:B47)</f>
        <v>24</v>
      </c>
      <c r="C48" s="88">
        <f t="shared" ref="C48:Z48" si="8">SUM(C42:C47)</f>
        <v>10</v>
      </c>
      <c r="D48" s="88">
        <f t="shared" si="8"/>
        <v>16</v>
      </c>
      <c r="E48" s="88">
        <f t="shared" si="8"/>
        <v>12</v>
      </c>
      <c r="F48" s="88">
        <f t="shared" si="8"/>
        <v>0</v>
      </c>
      <c r="G48" s="88">
        <f t="shared" si="8"/>
        <v>0</v>
      </c>
      <c r="H48" s="88">
        <f t="shared" si="8"/>
        <v>10</v>
      </c>
      <c r="I48" s="88">
        <f t="shared" si="8"/>
        <v>43</v>
      </c>
      <c r="J48" s="88">
        <f t="shared" si="8"/>
        <v>87</v>
      </c>
      <c r="K48" s="88">
        <f t="shared" si="8"/>
        <v>85</v>
      </c>
      <c r="L48" s="88">
        <f t="shared" si="8"/>
        <v>79</v>
      </c>
      <c r="M48" s="88">
        <f t="shared" si="8"/>
        <v>83</v>
      </c>
      <c r="N48" s="88">
        <f t="shared" si="8"/>
        <v>91</v>
      </c>
      <c r="O48" s="88">
        <f t="shared" si="8"/>
        <v>95.75</v>
      </c>
      <c r="P48" s="88">
        <f t="shared" si="8"/>
        <v>95</v>
      </c>
      <c r="Q48" s="88">
        <f t="shared" si="8"/>
        <v>80</v>
      </c>
      <c r="R48" s="88">
        <f t="shared" si="8"/>
        <v>97.5</v>
      </c>
      <c r="S48" s="88">
        <f t="shared" si="8"/>
        <v>103</v>
      </c>
      <c r="T48" s="88">
        <f t="shared" si="8"/>
        <v>122.5</v>
      </c>
      <c r="U48" s="88">
        <f t="shared" si="8"/>
        <v>88</v>
      </c>
      <c r="V48" s="88">
        <f t="shared" si="8"/>
        <v>62</v>
      </c>
      <c r="W48" s="88">
        <f t="shared" si="8"/>
        <v>76</v>
      </c>
      <c r="X48" s="88">
        <f t="shared" si="8"/>
        <v>35</v>
      </c>
      <c r="Y48" s="88">
        <f t="shared" si="8"/>
        <v>33</v>
      </c>
      <c r="Z48" s="89">
        <f t="shared" si="8"/>
        <v>0</v>
      </c>
      <c r="AA48" s="90">
        <f t="shared" si="7"/>
        <v>1427.75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4262.402</v>
      </c>
      <c r="C51" s="88">
        <f t="shared" si="10"/>
        <v>4130.3429999999998</v>
      </c>
      <c r="D51" s="88">
        <f t="shared" si="10"/>
        <v>3975.0720000000001</v>
      </c>
      <c r="E51" s="88">
        <f t="shared" si="10"/>
        <v>3899.83</v>
      </c>
      <c r="F51" s="88">
        <f t="shared" si="10"/>
        <v>3950.114</v>
      </c>
      <c r="G51" s="88">
        <f t="shared" si="10"/>
        <v>4106.9660000000003</v>
      </c>
      <c r="H51" s="88">
        <f t="shared" si="10"/>
        <v>4369.085</v>
      </c>
      <c r="I51" s="88">
        <f t="shared" si="10"/>
        <v>4644.5749999999998</v>
      </c>
      <c r="J51" s="88">
        <f t="shared" si="10"/>
        <v>5162.5229999999992</v>
      </c>
      <c r="K51" s="88">
        <f t="shared" si="10"/>
        <v>5382.8910000000005</v>
      </c>
      <c r="L51" s="88">
        <f t="shared" si="10"/>
        <v>5454.4069999999992</v>
      </c>
      <c r="M51" s="88">
        <f t="shared" si="10"/>
        <v>5387.0370000000003</v>
      </c>
      <c r="N51" s="88">
        <f t="shared" si="10"/>
        <v>5321.0230000000001</v>
      </c>
      <c r="O51" s="88">
        <f t="shared" si="10"/>
        <v>5139.6320000000005</v>
      </c>
      <c r="P51" s="88">
        <f t="shared" si="10"/>
        <v>5249.52</v>
      </c>
      <c r="Q51" s="88">
        <f t="shared" si="10"/>
        <v>5416.2110000000002</v>
      </c>
      <c r="R51" s="88">
        <f t="shared" si="10"/>
        <v>5890.6410000000005</v>
      </c>
      <c r="S51" s="88">
        <f t="shared" si="10"/>
        <v>6396.5370000000003</v>
      </c>
      <c r="T51" s="88">
        <f t="shared" si="10"/>
        <v>6374.7250000000004</v>
      </c>
      <c r="U51" s="88">
        <f t="shared" si="10"/>
        <v>6218.2049999999999</v>
      </c>
      <c r="V51" s="88">
        <f t="shared" si="10"/>
        <v>5852.2589999999991</v>
      </c>
      <c r="W51" s="88">
        <f t="shared" si="10"/>
        <v>5425.9150000000009</v>
      </c>
      <c r="X51" s="88">
        <f t="shared" si="10"/>
        <v>4987.33</v>
      </c>
      <c r="Y51" s="88">
        <f t="shared" si="10"/>
        <v>4576.8179999999993</v>
      </c>
      <c r="Z51" s="89">
        <f t="shared" si="10"/>
        <v>0</v>
      </c>
      <c r="AA51" s="104">
        <f>SUM(B51:Z51)</f>
        <v>121574.061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-1193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-1193</v>
      </c>
      <c r="K4" s="18">
        <v>-1160</v>
      </c>
      <c r="L4" s="18">
        <v>-1064.9000000000001</v>
      </c>
      <c r="M4" s="18">
        <v>-813.1</v>
      </c>
      <c r="N4" s="18">
        <v>-820.9</v>
      </c>
      <c r="O4" s="18">
        <v>-943.1</v>
      </c>
      <c r="P4" s="18">
        <v>-1193</v>
      </c>
      <c r="Q4" s="18">
        <v>-1193</v>
      </c>
      <c r="R4" s="18">
        <v>-1193</v>
      </c>
      <c r="S4" s="18">
        <v>-1193</v>
      </c>
      <c r="T4" s="18">
        <v>-1193</v>
      </c>
      <c r="U4" s="18">
        <v>-1193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-27469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273.45999999999998</v>
      </c>
      <c r="C7" s="117">
        <v>274.81</v>
      </c>
      <c r="D7" s="117">
        <v>273.51</v>
      </c>
      <c r="E7" s="117">
        <v>272.39</v>
      </c>
      <c r="F7" s="117">
        <v>273.39</v>
      </c>
      <c r="G7" s="117">
        <v>274.8</v>
      </c>
      <c r="H7" s="117">
        <v>276.5</v>
      </c>
      <c r="I7" s="117">
        <v>366.15</v>
      </c>
      <c r="J7" s="117">
        <v>276.5</v>
      </c>
      <c r="K7" s="117">
        <v>213.36</v>
      </c>
      <c r="L7" s="117">
        <v>194.12</v>
      </c>
      <c r="M7" s="117">
        <v>189.2</v>
      </c>
      <c r="N7" s="117">
        <v>187.59</v>
      </c>
      <c r="O7" s="117">
        <v>187.19</v>
      </c>
      <c r="P7" s="117">
        <v>274.10000000000002</v>
      </c>
      <c r="Q7" s="117">
        <v>366.15</v>
      </c>
      <c r="R7" s="117">
        <v>371.15</v>
      </c>
      <c r="S7" s="117">
        <v>381.15</v>
      </c>
      <c r="T7" s="117">
        <v>366.15</v>
      </c>
      <c r="U7" s="117">
        <v>371.15</v>
      </c>
      <c r="V7" s="117">
        <v>366.15</v>
      </c>
      <c r="W7" s="117">
        <v>277.86</v>
      </c>
      <c r="X7" s="117">
        <v>274.02</v>
      </c>
      <c r="Y7" s="117">
        <v>210.05</v>
      </c>
      <c r="Z7" s="118"/>
      <c r="AA7" s="119">
        <f>IF(SUM(B7:Z7)&lt;&gt;0,AVERAGEIF(B7:Z7,"&lt;&gt;"""),"")</f>
        <v>282.95416666666654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16632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467</v>
      </c>
      <c r="L15" s="133">
        <v>371.9</v>
      </c>
      <c r="M15" s="133">
        <v>120.1</v>
      </c>
      <c r="N15" s="133">
        <v>127.9</v>
      </c>
      <c r="O15" s="133">
        <v>250.1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10837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1193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1193</v>
      </c>
      <c r="K16" s="135">
        <f t="shared" si="1"/>
        <v>1160</v>
      </c>
      <c r="L16" s="135">
        <f t="shared" si="1"/>
        <v>1064.9000000000001</v>
      </c>
      <c r="M16" s="135">
        <f t="shared" si="1"/>
        <v>813.1</v>
      </c>
      <c r="N16" s="135">
        <f t="shared" si="1"/>
        <v>820.9</v>
      </c>
      <c r="O16" s="135">
        <f t="shared" si="1"/>
        <v>943.1</v>
      </c>
      <c r="P16" s="135">
        <f t="shared" si="1"/>
        <v>1193</v>
      </c>
      <c r="Q16" s="135">
        <f t="shared" si="1"/>
        <v>1193</v>
      </c>
      <c r="R16" s="135">
        <f t="shared" si="1"/>
        <v>1193</v>
      </c>
      <c r="S16" s="135">
        <f t="shared" si="1"/>
        <v>1193</v>
      </c>
      <c r="T16" s="135">
        <f t="shared" si="1"/>
        <v>1193</v>
      </c>
      <c r="U16" s="135">
        <f t="shared" si="1"/>
        <v>1193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27469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2022-12-30T12:07:24Z</dcterms:created>
  <dcterms:modified xsi:type="dcterms:W3CDTF">2022-12-30T12:07:24Z</dcterms:modified>
</cp:coreProperties>
</file>