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<sst xmlns="http://schemas.openxmlformats.org/spreadsheetml/2006/main" count="117" uniqueCount="53">
  <si>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29/12/2022 14:09:40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</si>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</sst>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450</c:v>
                </c:pt>
                <c:pt idx="1">
                  <c:v>450</c:v>
                </c:pt>
                <c:pt idx="2">
                  <c:v>440</c:v>
                </c:pt>
                <c:pt idx="3">
                  <c:v>450</c:v>
                </c:pt>
                <c:pt idx="4">
                  <c:v>450</c:v>
                </c:pt>
                <c:pt idx="5">
                  <c:v>450</c:v>
                </c:pt>
                <c:pt idx="6">
                  <c:v>450</c:v>
                </c:pt>
                <c:pt idx="7">
                  <c:v>450</c:v>
                </c:pt>
                <c:pt idx="8">
                  <c:v>450</c:v>
                </c:pt>
                <c:pt idx="9">
                  <c:v>450</c:v>
                </c:pt>
                <c:pt idx="10">
                  <c:v>450</c:v>
                </c:pt>
                <c:pt idx="11">
                  <c:v>450</c:v>
                </c:pt>
                <c:pt idx="12">
                  <c:v>450</c:v>
                </c:pt>
                <c:pt idx="13">
                  <c:v>420</c:v>
                </c:pt>
                <c:pt idx="14">
                  <c:v>450</c:v>
                </c:pt>
                <c:pt idx="15">
                  <c:v>450</c:v>
                </c:pt>
                <c:pt idx="16">
                  <c:v>450</c:v>
                </c:pt>
                <c:pt idx="17">
                  <c:v>450</c:v>
                </c:pt>
                <c:pt idx="18">
                  <c:v>450</c:v>
                </c:pt>
                <c:pt idx="19">
                  <c:v>450</c:v>
                </c:pt>
                <c:pt idx="20">
                  <c:v>450</c:v>
                </c:pt>
                <c:pt idx="21">
                  <c:v>450</c:v>
                </c:pt>
                <c:pt idx="22">
                  <c:v>450</c:v>
                </c:pt>
                <c:pt idx="23">
                  <c:v>450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193</c:v>
                </c:pt>
                <c:pt idx="1">
                  <c:v>183</c:v>
                </c:pt>
                <c:pt idx="2">
                  <c:v>178</c:v>
                </c:pt>
                <c:pt idx="3">
                  <c:v>178</c:v>
                </c:pt>
                <c:pt idx="4">
                  <c:v>178</c:v>
                </c:pt>
                <c:pt idx="5">
                  <c:v>201</c:v>
                </c:pt>
                <c:pt idx="6">
                  <c:v>228</c:v>
                </c:pt>
                <c:pt idx="7">
                  <c:v>224</c:v>
                </c:pt>
                <c:pt idx="8">
                  <c:v>191</c:v>
                </c:pt>
                <c:pt idx="9">
                  <c:v>191</c:v>
                </c:pt>
                <c:pt idx="10">
                  <c:v>191</c:v>
                </c:pt>
                <c:pt idx="11">
                  <c:v>191</c:v>
                </c:pt>
                <c:pt idx="12">
                  <c:v>187</c:v>
                </c:pt>
                <c:pt idx="13">
                  <c:v>185.25</c:v>
                </c:pt>
                <c:pt idx="14">
                  <c:v>191</c:v>
                </c:pt>
                <c:pt idx="15">
                  <c:v>234</c:v>
                </c:pt>
                <c:pt idx="16">
                  <c:v>269</c:v>
                </c:pt>
                <c:pt idx="17">
                  <c:v>275</c:v>
                </c:pt>
                <c:pt idx="18">
                  <c:v>249.5</c:v>
                </c:pt>
                <c:pt idx="19">
                  <c:v>269</c:v>
                </c:pt>
                <c:pt idx="20">
                  <c:v>269</c:v>
                </c:pt>
                <c:pt idx="21">
                  <c:v>219</c:v>
                </c:pt>
                <c:pt idx="22">
                  <c:v>224</c:v>
                </c:pt>
                <c:pt idx="23">
                  <c:v>191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1124.9000000000001</c:v>
                </c:pt>
                <c:pt idx="1">
                  <c:v>948.45799999999997</c:v>
                </c:pt>
                <c:pt idx="2">
                  <c:v>942.9</c:v>
                </c:pt>
                <c:pt idx="3">
                  <c:v>942.9</c:v>
                </c:pt>
                <c:pt idx="4">
                  <c:v>942.9</c:v>
                </c:pt>
                <c:pt idx="5">
                  <c:v>1190.3309999999999</c:v>
                </c:pt>
                <c:pt idx="6">
                  <c:v>1747.9</c:v>
                </c:pt>
                <c:pt idx="7">
                  <c:v>1847.9</c:v>
                </c:pt>
                <c:pt idx="8">
                  <c:v>1847.9</c:v>
                </c:pt>
                <c:pt idx="9">
                  <c:v>1667.9</c:v>
                </c:pt>
                <c:pt idx="10">
                  <c:v>1517.9</c:v>
                </c:pt>
                <c:pt idx="11">
                  <c:v>1517.9</c:v>
                </c:pt>
                <c:pt idx="12">
                  <c:v>1607.9</c:v>
                </c:pt>
                <c:pt idx="13">
                  <c:v>1747.9</c:v>
                </c:pt>
                <c:pt idx="14">
                  <c:v>1847.9</c:v>
                </c:pt>
                <c:pt idx="15">
                  <c:v>2140.9</c:v>
                </c:pt>
                <c:pt idx="16">
                  <c:v>2508.6120000000001</c:v>
                </c:pt>
                <c:pt idx="17">
                  <c:v>2653.152</c:v>
                </c:pt>
                <c:pt idx="18">
                  <c:v>2386.018</c:v>
                </c:pt>
                <c:pt idx="19">
                  <c:v>2443.7530000000002</c:v>
                </c:pt>
                <c:pt idx="20">
                  <c:v>2458.277</c:v>
                </c:pt>
                <c:pt idx="21">
                  <c:v>2166.58</c:v>
                </c:pt>
                <c:pt idx="22">
                  <c:v>1869.605</c:v>
                </c:pt>
                <c:pt idx="23">
                  <c:v>1530.9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2025</c:v>
                </c:pt>
                <c:pt idx="1">
                  <c:v>2024</c:v>
                </c:pt>
                <c:pt idx="2">
                  <c:v>2010</c:v>
                </c:pt>
                <c:pt idx="3">
                  <c:v>2010</c:v>
                </c:pt>
                <c:pt idx="4">
                  <c:v>2009</c:v>
                </c:pt>
                <c:pt idx="5">
                  <c:v>2024</c:v>
                </c:pt>
                <c:pt idx="6">
                  <c:v>2013</c:v>
                </c:pt>
                <c:pt idx="7">
                  <c:v>2027</c:v>
                </c:pt>
                <c:pt idx="8">
                  <c:v>2010</c:v>
                </c:pt>
                <c:pt idx="9">
                  <c:v>1694.8</c:v>
                </c:pt>
                <c:pt idx="10">
                  <c:v>1551</c:v>
                </c:pt>
                <c:pt idx="11">
                  <c:v>1551</c:v>
                </c:pt>
                <c:pt idx="12">
                  <c:v>1505</c:v>
                </c:pt>
                <c:pt idx="13">
                  <c:v>1505</c:v>
                </c:pt>
                <c:pt idx="14">
                  <c:v>1801.5</c:v>
                </c:pt>
                <c:pt idx="15">
                  <c:v>2018</c:v>
                </c:pt>
                <c:pt idx="16">
                  <c:v>2027</c:v>
                </c:pt>
                <c:pt idx="17">
                  <c:v>2026</c:v>
                </c:pt>
                <c:pt idx="18">
                  <c:v>2023</c:v>
                </c:pt>
                <c:pt idx="19">
                  <c:v>2027</c:v>
                </c:pt>
                <c:pt idx="20">
                  <c:v>2022</c:v>
                </c:pt>
                <c:pt idx="21">
                  <c:v>2015</c:v>
                </c:pt>
                <c:pt idx="22">
                  <c:v>2014</c:v>
                </c:pt>
                <c:pt idx="23">
                  <c:v>2024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380.54499999999996</c:v>
                </c:pt>
                <c:pt idx="1">
                  <c:v>376.28800000000007</c:v>
                </c:pt>
                <c:pt idx="2">
                  <c:v>377.36300000000006</c:v>
                </c:pt>
                <c:pt idx="3">
                  <c:v>380.75300000000004</c:v>
                </c:pt>
                <c:pt idx="4">
                  <c:v>383.67899999999992</c:v>
                </c:pt>
                <c:pt idx="5">
                  <c:v>388.36600000000004</c:v>
                </c:pt>
                <c:pt idx="6">
                  <c:v>391.40499999999992</c:v>
                </c:pt>
                <c:pt idx="7">
                  <c:v>613.77599999999973</c:v>
                </c:pt>
                <c:pt idx="8">
                  <c:v>1165.5739999999998</c:v>
                </c:pt>
                <c:pt idx="9">
                  <c:v>1758.8320000000003</c:v>
                </c:pt>
                <c:pt idx="10">
                  <c:v>2170.7010000000005</c:v>
                </c:pt>
                <c:pt idx="11">
                  <c:v>2379.3370000000004</c:v>
                </c:pt>
                <c:pt idx="12">
                  <c:v>2348.4040000000005</c:v>
                </c:pt>
                <c:pt idx="13">
                  <c:v>2062.7029999999995</c:v>
                </c:pt>
                <c:pt idx="14">
                  <c:v>1520.5219999999999</c:v>
                </c:pt>
                <c:pt idx="15">
                  <c:v>895.75699999999972</c:v>
                </c:pt>
                <c:pt idx="16">
                  <c:v>597.75800000000004</c:v>
                </c:pt>
                <c:pt idx="17">
                  <c:v>594.10900000000015</c:v>
                </c:pt>
                <c:pt idx="18">
                  <c:v>597.31099999999992</c:v>
                </c:pt>
                <c:pt idx="19">
                  <c:v>594.99</c:v>
                </c:pt>
                <c:pt idx="20">
                  <c:v>579.49900000000002</c:v>
                </c:pt>
                <c:pt idx="21">
                  <c:v>544.90399999999988</c:v>
                </c:pt>
                <c:pt idx="22">
                  <c:v>514.02799999999991</c:v>
                </c:pt>
                <c:pt idx="23">
                  <c:v>485.65100000000001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11</c:v>
                </c:pt>
                <c:pt idx="4">
                  <c:v>11</c:v>
                </c:pt>
                <c:pt idx="5">
                  <c:v>11</c:v>
                </c:pt>
                <c:pt idx="6">
                  <c:v>11</c:v>
                </c:pt>
                <c:pt idx="7">
                  <c:v>21</c:v>
                </c:pt>
                <c:pt idx="8">
                  <c:v>41</c:v>
                </c:pt>
                <c:pt idx="9">
                  <c:v>55</c:v>
                </c:pt>
                <c:pt idx="10">
                  <c:v>60</c:v>
                </c:pt>
                <c:pt idx="11">
                  <c:v>57</c:v>
                </c:pt>
                <c:pt idx="12">
                  <c:v>52</c:v>
                </c:pt>
                <c:pt idx="13">
                  <c:v>42</c:v>
                </c:pt>
                <c:pt idx="14">
                  <c:v>28</c:v>
                </c:pt>
                <c:pt idx="15">
                  <c:v>12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5</c:v>
                </c:pt>
                <c:pt idx="20">
                  <c:v>5</c:v>
                </c:pt>
                <c:pt idx="21">
                  <c:v>6</c:v>
                </c:pt>
                <c:pt idx="22">
                  <c:v>6</c:v>
                </c:pt>
                <c:pt idx="23">
                  <c:v>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26</c:v>
                </c:pt>
                <c:pt idx="6">
                  <c:v>76</c:v>
                </c:pt>
                <c:pt idx="7">
                  <c:v>140</c:v>
                </c:pt>
                <c:pt idx="8">
                  <c:v>138</c:v>
                </c:pt>
                <c:pt idx="9">
                  <c:v>130</c:v>
                </c:pt>
                <c:pt idx="10">
                  <c:v>126</c:v>
                </c:pt>
                <c:pt idx="11">
                  <c:v>32</c:v>
                </c:pt>
                <c:pt idx="12">
                  <c:v>30</c:v>
                </c:pt>
                <c:pt idx="15">
                  <c:v>34</c:v>
                </c:pt>
                <c:pt idx="16">
                  <c:v>234</c:v>
                </c:pt>
                <c:pt idx="17">
                  <c:v>475</c:v>
                </c:pt>
                <c:pt idx="18">
                  <c:v>715</c:v>
                </c:pt>
                <c:pt idx="19">
                  <c:v>527</c:v>
                </c:pt>
                <c:pt idx="20">
                  <c:v>147</c:v>
                </c:pt>
                <c:pt idx="21">
                  <c:v>96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3253128"/>
        <c:axId val="1732535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4203.4449999999988</c:v>
                </c:pt>
                <c:pt idx="1">
                  <c:v>4011.7459999999996</c:v>
                </c:pt>
                <c:pt idx="2">
                  <c:v>3978.2629999999999</c:v>
                </c:pt>
                <c:pt idx="3">
                  <c:v>3992.6530000000007</c:v>
                </c:pt>
                <c:pt idx="4">
                  <c:v>3994.5789999999997</c:v>
                </c:pt>
                <c:pt idx="5">
                  <c:v>4290.697000000001</c:v>
                </c:pt>
                <c:pt idx="6">
                  <c:v>4917.3049999999994</c:v>
                </c:pt>
                <c:pt idx="7">
                  <c:v>5323.6760000000013</c:v>
                </c:pt>
                <c:pt idx="8">
                  <c:v>5843.4740000000002</c:v>
                </c:pt>
                <c:pt idx="9">
                  <c:v>5947.5180000000018</c:v>
                </c:pt>
                <c:pt idx="10">
                  <c:v>6066.6400000000012</c:v>
                </c:pt>
                <c:pt idx="11">
                  <c:v>6178.1880000000001</c:v>
                </c:pt>
                <c:pt idx="12">
                  <c:v>6180.3509999999987</c:v>
                </c:pt>
                <c:pt idx="13">
                  <c:v>5962.8789999999999</c:v>
                </c:pt>
                <c:pt idx="14">
                  <c:v>5838.8920000000007</c:v>
                </c:pt>
                <c:pt idx="15">
                  <c:v>5784.657000000002</c:v>
                </c:pt>
                <c:pt idx="16">
                  <c:v>6090.3700000000008</c:v>
                </c:pt>
                <c:pt idx="17">
                  <c:v>6477.2609999999995</c:v>
                </c:pt>
                <c:pt idx="18">
                  <c:v>6424.8290000000006</c:v>
                </c:pt>
                <c:pt idx="19">
                  <c:v>6316.7429999999995</c:v>
                </c:pt>
                <c:pt idx="20">
                  <c:v>5930.7760000000007</c:v>
                </c:pt>
                <c:pt idx="21">
                  <c:v>5497.4840000000004</c:v>
                </c:pt>
                <c:pt idx="22">
                  <c:v>5103.6330000000016</c:v>
                </c:pt>
                <c:pt idx="23">
                  <c:v>4688.5510000000004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253128"/>
        <c:axId val="1732535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222</c:v>
                </c:pt>
                <c:pt idx="1">
                  <c:v>271.57</c:v>
                </c:pt>
                <c:pt idx="2">
                  <c:v>166.6</c:v>
                </c:pt>
                <c:pt idx="3">
                  <c:v>173.82</c:v>
                </c:pt>
                <c:pt idx="4">
                  <c:v>222</c:v>
                </c:pt>
                <c:pt idx="5">
                  <c:v>275.52</c:v>
                </c:pt>
                <c:pt idx="6">
                  <c:v>228.72</c:v>
                </c:pt>
                <c:pt idx="7">
                  <c:v>252</c:v>
                </c:pt>
                <c:pt idx="8">
                  <c:v>221.46</c:v>
                </c:pt>
                <c:pt idx="9">
                  <c:v>210</c:v>
                </c:pt>
                <c:pt idx="10">
                  <c:v>199.01</c:v>
                </c:pt>
                <c:pt idx="11">
                  <c:v>195.33</c:v>
                </c:pt>
                <c:pt idx="12">
                  <c:v>172.86</c:v>
                </c:pt>
                <c:pt idx="13">
                  <c:v>130</c:v>
                </c:pt>
                <c:pt idx="14">
                  <c:v>195.33</c:v>
                </c:pt>
                <c:pt idx="15">
                  <c:v>247</c:v>
                </c:pt>
                <c:pt idx="16">
                  <c:v>277.64999999999998</c:v>
                </c:pt>
                <c:pt idx="17">
                  <c:v>317.54000000000002</c:v>
                </c:pt>
                <c:pt idx="18">
                  <c:v>273.97000000000003</c:v>
                </c:pt>
                <c:pt idx="19">
                  <c:v>275.12</c:v>
                </c:pt>
                <c:pt idx="20">
                  <c:v>273.83999999999997</c:v>
                </c:pt>
                <c:pt idx="21">
                  <c:v>214.82</c:v>
                </c:pt>
                <c:pt idx="22">
                  <c:v>212.55</c:v>
                </c:pt>
                <c:pt idx="23">
                  <c:v>247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040736"/>
        <c:axId val="461040344"/>
      </c:lineChart>
      <c:catAx>
        <c:axId val="173253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3253520"/>
        <c:crosses val="autoZero"/>
        <c:auto val="1"/>
        <c:lblAlgn val="ctr"/>
        <c:lblOffset val="100"/>
        <c:noMultiLvlLbl val="0"/>
      </c:catAx>
      <c:valAx>
        <c:axId val="17325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3253128"/>
        <c:crosses val="autoZero"/>
        <c:crossBetween val="between"/>
      </c:valAx>
      <c:valAx>
        <c:axId val="4610403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1040736"/>
        <c:crosses val="max"/>
        <c:crossBetween val="between"/>
      </c:valAx>
      <c:catAx>
        <c:axId val="4610407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1040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4203.4449999999997</v>
      </c>
      <c r="C4" s="18">
        <v>4011.7460000000005</v>
      </c>
      <c r="D4" s="18">
        <v>3978.2630000000004</v>
      </c>
      <c r="E4" s="18">
        <v>3992.6529999999998</v>
      </c>
      <c r="F4" s="18">
        <v>3994.5790000000006</v>
      </c>
      <c r="G4" s="18">
        <v>4290.6970000000001</v>
      </c>
      <c r="H4" s="18">
        <v>4917.3050000000003</v>
      </c>
      <c r="I4" s="18">
        <v>5323.6759999999977</v>
      </c>
      <c r="J4" s="18">
        <v>5843.474000000002</v>
      </c>
      <c r="K4" s="18">
        <v>5947.5320000000011</v>
      </c>
      <c r="L4" s="18">
        <v>6066.6009999999997</v>
      </c>
      <c r="M4" s="18">
        <v>6178.2369999999992</v>
      </c>
      <c r="N4" s="18">
        <v>6180.3039999999992</v>
      </c>
      <c r="O4" s="18">
        <v>5962.853000000001</v>
      </c>
      <c r="P4" s="18">
        <v>5838.9220000000005</v>
      </c>
      <c r="Q4" s="18">
        <v>5784.6569999999992</v>
      </c>
      <c r="R4" s="18">
        <v>6090.3700000000026</v>
      </c>
      <c r="S4" s="18">
        <v>6477.2609999999995</v>
      </c>
      <c r="T4" s="18">
        <v>6424.8290000000015</v>
      </c>
      <c r="U4" s="18">
        <v>6316.7429999999995</v>
      </c>
      <c r="V4" s="18">
        <v>5930.7760000000007</v>
      </c>
      <c r="W4" s="18">
        <v>5497.4840000000013</v>
      </c>
      <c r="X4" s="18">
        <v>5103.6330000000007</v>
      </c>
      <c r="Y4" s="18">
        <v>4688.5509999999995</v>
      </c>
      <c r="Z4" s="19"/>
      <c r="AA4" s="20">
        <f>SUM(B4:Z4)</f>
        <v>129044.59100000001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222</v>
      </c>
      <c r="C7" s="28">
        <v>271.57</v>
      </c>
      <c r="D7" s="28">
        <v>166.6</v>
      </c>
      <c r="E7" s="28">
        <v>173.82</v>
      </c>
      <c r="F7" s="28">
        <v>222</v>
      </c>
      <c r="G7" s="28">
        <v>275.52</v>
      </c>
      <c r="H7" s="28">
        <v>228.72</v>
      </c>
      <c r="I7" s="28">
        <v>252</v>
      </c>
      <c r="J7" s="28">
        <v>221.46</v>
      </c>
      <c r="K7" s="28">
        <v>210</v>
      </c>
      <c r="L7" s="28">
        <v>199.01</v>
      </c>
      <c r="M7" s="28">
        <v>195.33</v>
      </c>
      <c r="N7" s="28">
        <v>172.86</v>
      </c>
      <c r="O7" s="28">
        <v>130</v>
      </c>
      <c r="P7" s="28">
        <v>195.33</v>
      </c>
      <c r="Q7" s="28">
        <v>247</v>
      </c>
      <c r="R7" s="28">
        <v>277.64999999999998</v>
      </c>
      <c r="S7" s="28">
        <v>317.54000000000002</v>
      </c>
      <c r="T7" s="28">
        <v>273.97000000000003</v>
      </c>
      <c r="U7" s="28">
        <v>275.12</v>
      </c>
      <c r="V7" s="28">
        <v>273.83999999999997</v>
      </c>
      <c r="W7" s="28">
        <v>214.82</v>
      </c>
      <c r="X7" s="28">
        <v>212.55</v>
      </c>
      <c r="Y7" s="28">
        <v>247</v>
      </c>
      <c r="Z7" s="29"/>
      <c r="AA7" s="30">
        <f>IF(SUM(B7:Z7)&lt;&gt;0,AVERAGEIF(B7:Z7,"&lt;&gt;"""),"")</f>
        <v>228.15458333333333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450</v>
      </c>
      <c r="C10" s="42">
        <v>450</v>
      </c>
      <c r="D10" s="42">
        <v>440</v>
      </c>
      <c r="E10" s="42">
        <v>450</v>
      </c>
      <c r="F10" s="42">
        <v>450</v>
      </c>
      <c r="G10" s="42">
        <v>450</v>
      </c>
      <c r="H10" s="42">
        <v>450</v>
      </c>
      <c r="I10" s="42">
        <v>450</v>
      </c>
      <c r="J10" s="42">
        <v>450</v>
      </c>
      <c r="K10" s="42">
        <v>450</v>
      </c>
      <c r="L10" s="42">
        <v>450</v>
      </c>
      <c r="M10" s="42">
        <v>450</v>
      </c>
      <c r="N10" s="42">
        <v>450</v>
      </c>
      <c r="O10" s="42">
        <v>420</v>
      </c>
      <c r="P10" s="42">
        <v>450</v>
      </c>
      <c r="Q10" s="42">
        <v>450</v>
      </c>
      <c r="R10" s="42">
        <v>450</v>
      </c>
      <c r="S10" s="42">
        <v>450</v>
      </c>
      <c r="T10" s="42">
        <v>450</v>
      </c>
      <c r="U10" s="42">
        <v>450</v>
      </c>
      <c r="V10" s="42">
        <v>450</v>
      </c>
      <c r="W10" s="42">
        <v>450</v>
      </c>
      <c r="X10" s="42">
        <v>450</v>
      </c>
      <c r="Y10" s="42">
        <v>450</v>
      </c>
      <c r="Z10" s="43"/>
      <c r="AA10" s="44">
        <f t="shared" ref="AA10:AA15" si="0">SUM(B10:Z10)</f>
        <v>10760</v>
      </c>
    </row>
    <row r="11" spans="1:27" ht="24.95" customHeight="1" x14ac:dyDescent="0.2">
      <c r="A11" s="45" t="s">
        <v>7</v>
      </c>
      <c r="B11" s="46">
        <v>193</v>
      </c>
      <c r="C11" s="47">
        <v>183</v>
      </c>
      <c r="D11" s="47">
        <v>178</v>
      </c>
      <c r="E11" s="47">
        <v>178</v>
      </c>
      <c r="F11" s="47">
        <v>178</v>
      </c>
      <c r="G11" s="47">
        <v>201</v>
      </c>
      <c r="H11" s="47">
        <v>228</v>
      </c>
      <c r="I11" s="47">
        <v>224</v>
      </c>
      <c r="J11" s="47">
        <v>191</v>
      </c>
      <c r="K11" s="47">
        <v>191</v>
      </c>
      <c r="L11" s="47">
        <v>191</v>
      </c>
      <c r="M11" s="47">
        <v>191</v>
      </c>
      <c r="N11" s="47">
        <v>187</v>
      </c>
      <c r="O11" s="47">
        <v>185.25</v>
      </c>
      <c r="P11" s="47">
        <v>191</v>
      </c>
      <c r="Q11" s="47">
        <v>234</v>
      </c>
      <c r="R11" s="47">
        <v>269</v>
      </c>
      <c r="S11" s="47">
        <v>275</v>
      </c>
      <c r="T11" s="47">
        <v>249.5</v>
      </c>
      <c r="U11" s="47">
        <v>269</v>
      </c>
      <c r="V11" s="47">
        <v>269</v>
      </c>
      <c r="W11" s="47">
        <v>219</v>
      </c>
      <c r="X11" s="47">
        <v>224</v>
      </c>
      <c r="Y11" s="47">
        <v>191</v>
      </c>
      <c r="Z11" s="48"/>
      <c r="AA11" s="49">
        <f t="shared" si="0"/>
        <v>5089.75</v>
      </c>
    </row>
    <row r="12" spans="1:27" ht="24.95" customHeight="1" x14ac:dyDescent="0.2">
      <c r="A12" s="50" t="s">
        <v>8</v>
      </c>
      <c r="B12" s="51">
        <v>1124.9000000000001</v>
      </c>
      <c r="C12" s="52">
        <v>948.45799999999997</v>
      </c>
      <c r="D12" s="52">
        <v>942.9</v>
      </c>
      <c r="E12" s="52">
        <v>942.9</v>
      </c>
      <c r="F12" s="52">
        <v>942.9</v>
      </c>
      <c r="G12" s="52">
        <v>1190.3309999999999</v>
      </c>
      <c r="H12" s="52">
        <v>1747.9</v>
      </c>
      <c r="I12" s="52">
        <v>1847.9</v>
      </c>
      <c r="J12" s="52">
        <v>1847.9</v>
      </c>
      <c r="K12" s="52">
        <v>1667.9</v>
      </c>
      <c r="L12" s="52">
        <v>1517.9</v>
      </c>
      <c r="M12" s="52">
        <v>1517.9</v>
      </c>
      <c r="N12" s="52">
        <v>1607.9</v>
      </c>
      <c r="O12" s="52">
        <v>1747.9</v>
      </c>
      <c r="P12" s="52">
        <v>1847.9</v>
      </c>
      <c r="Q12" s="52">
        <v>2140.9</v>
      </c>
      <c r="R12" s="52">
        <v>2508.6120000000001</v>
      </c>
      <c r="S12" s="52">
        <v>2653.152</v>
      </c>
      <c r="T12" s="52">
        <v>2386.018</v>
      </c>
      <c r="U12" s="52">
        <v>2443.7530000000002</v>
      </c>
      <c r="V12" s="52">
        <v>2458.277</v>
      </c>
      <c r="W12" s="52">
        <v>2166.58</v>
      </c>
      <c r="X12" s="52">
        <v>1869.605</v>
      </c>
      <c r="Y12" s="52">
        <v>1530.9</v>
      </c>
      <c r="Z12" s="53"/>
      <c r="AA12" s="54">
        <f t="shared" si="0"/>
        <v>41601.286000000015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20</v>
      </c>
      <c r="G13" s="52">
        <v>26</v>
      </c>
      <c r="H13" s="52">
        <v>76</v>
      </c>
      <c r="I13" s="52">
        <v>140</v>
      </c>
      <c r="J13" s="52">
        <v>138</v>
      </c>
      <c r="K13" s="52">
        <v>130</v>
      </c>
      <c r="L13" s="52">
        <v>126</v>
      </c>
      <c r="M13" s="52">
        <v>32</v>
      </c>
      <c r="N13" s="52">
        <v>30</v>
      </c>
      <c r="O13" s="52"/>
      <c r="P13" s="52"/>
      <c r="Q13" s="52">
        <v>34</v>
      </c>
      <c r="R13" s="52">
        <v>234</v>
      </c>
      <c r="S13" s="52">
        <v>475</v>
      </c>
      <c r="T13" s="52">
        <v>715</v>
      </c>
      <c r="U13" s="52">
        <v>527</v>
      </c>
      <c r="V13" s="52">
        <v>147</v>
      </c>
      <c r="W13" s="52">
        <v>96</v>
      </c>
      <c r="X13" s="52">
        <v>26</v>
      </c>
      <c r="Y13" s="52"/>
      <c r="Z13" s="53"/>
      <c r="AA13" s="54">
        <f t="shared" si="0"/>
        <v>3052</v>
      </c>
    </row>
    <row r="14" spans="1:27" ht="24.95" customHeight="1" x14ac:dyDescent="0.2">
      <c r="A14" s="55" t="s">
        <v>10</v>
      </c>
      <c r="B14" s="56">
        <v>380.54499999999996</v>
      </c>
      <c r="C14" s="57">
        <v>376.28800000000007</v>
      </c>
      <c r="D14" s="57">
        <v>377.36300000000006</v>
      </c>
      <c r="E14" s="57">
        <v>380.75300000000004</v>
      </c>
      <c r="F14" s="57">
        <v>383.67899999999992</v>
      </c>
      <c r="G14" s="57">
        <v>388.36600000000004</v>
      </c>
      <c r="H14" s="57">
        <v>391.40499999999992</v>
      </c>
      <c r="I14" s="57">
        <v>613.77599999999973</v>
      </c>
      <c r="J14" s="57">
        <v>1165.5739999999998</v>
      </c>
      <c r="K14" s="57">
        <v>1758.8320000000003</v>
      </c>
      <c r="L14" s="57">
        <v>2170.7010000000005</v>
      </c>
      <c r="M14" s="57">
        <v>2379.3370000000004</v>
      </c>
      <c r="N14" s="57">
        <v>2348.4040000000005</v>
      </c>
      <c r="O14" s="57">
        <v>2062.7029999999995</v>
      </c>
      <c r="P14" s="57">
        <v>1520.5219999999999</v>
      </c>
      <c r="Q14" s="57">
        <v>895.75699999999972</v>
      </c>
      <c r="R14" s="57">
        <v>597.75800000000004</v>
      </c>
      <c r="S14" s="57">
        <v>594.10900000000015</v>
      </c>
      <c r="T14" s="57">
        <v>597.31099999999992</v>
      </c>
      <c r="U14" s="57">
        <v>594.99</v>
      </c>
      <c r="V14" s="57">
        <v>579.49900000000002</v>
      </c>
      <c r="W14" s="57">
        <v>544.90399999999988</v>
      </c>
      <c r="X14" s="57">
        <v>514.02799999999991</v>
      </c>
      <c r="Y14" s="57">
        <v>485.65100000000001</v>
      </c>
      <c r="Z14" s="58"/>
      <c r="AA14" s="59">
        <f t="shared" si="0"/>
        <v>22102.255000000008</v>
      </c>
    </row>
    <row r="15" spans="1:27" ht="24.95" customHeight="1" x14ac:dyDescent="0.2">
      <c r="A15" s="55" t="s">
        <v>11</v>
      </c>
      <c r="B15" s="56">
        <v>10</v>
      </c>
      <c r="C15" s="57">
        <v>10</v>
      </c>
      <c r="D15" s="57">
        <v>10</v>
      </c>
      <c r="E15" s="57">
        <v>11</v>
      </c>
      <c r="F15" s="57">
        <v>11</v>
      </c>
      <c r="G15" s="57">
        <v>11</v>
      </c>
      <c r="H15" s="57">
        <v>11</v>
      </c>
      <c r="I15" s="57">
        <v>21</v>
      </c>
      <c r="J15" s="57">
        <v>41</v>
      </c>
      <c r="K15" s="57">
        <v>55</v>
      </c>
      <c r="L15" s="57">
        <v>60</v>
      </c>
      <c r="M15" s="57">
        <v>57</v>
      </c>
      <c r="N15" s="57">
        <v>52</v>
      </c>
      <c r="O15" s="57">
        <v>42</v>
      </c>
      <c r="P15" s="57">
        <v>28</v>
      </c>
      <c r="Q15" s="57">
        <v>12</v>
      </c>
      <c r="R15" s="57">
        <v>4</v>
      </c>
      <c r="S15" s="57">
        <v>4</v>
      </c>
      <c r="T15" s="57">
        <v>4</v>
      </c>
      <c r="U15" s="57">
        <v>5</v>
      </c>
      <c r="V15" s="57">
        <v>5</v>
      </c>
      <c r="W15" s="57">
        <v>6</v>
      </c>
      <c r="X15" s="57">
        <v>6</v>
      </c>
      <c r="Y15" s="57">
        <v>7</v>
      </c>
      <c r="Z15" s="58"/>
      <c r="AA15" s="59">
        <f t="shared" si="0"/>
        <v>483</v>
      </c>
    </row>
    <row r="16" spans="1:27" ht="30" customHeight="1" thickBot="1" x14ac:dyDescent="0.25">
      <c r="A16" s="60" t="s">
        <v>12</v>
      </c>
      <c r="B16" s="61">
        <f>IF(LEN(B$2)&gt;0,SUM(B10:B15),"")</f>
        <v>2178.4450000000002</v>
      </c>
      <c r="C16" s="62">
        <f t="shared" ref="C16:Z16" si="1">IF(LEN(C$2)&gt;0,SUM(C10:C15),"")</f>
        <v>1987.7460000000001</v>
      </c>
      <c r="D16" s="62">
        <f t="shared" si="1"/>
        <v>1968.2630000000001</v>
      </c>
      <c r="E16" s="62">
        <f t="shared" si="1"/>
        <v>1982.6530000000002</v>
      </c>
      <c r="F16" s="62">
        <f t="shared" si="1"/>
        <v>1985.579</v>
      </c>
      <c r="G16" s="62">
        <f t="shared" si="1"/>
        <v>2266.6970000000001</v>
      </c>
      <c r="H16" s="62">
        <f t="shared" si="1"/>
        <v>2904.3049999999998</v>
      </c>
      <c r="I16" s="62">
        <f t="shared" si="1"/>
        <v>3296.6759999999999</v>
      </c>
      <c r="J16" s="62">
        <f t="shared" si="1"/>
        <v>3833.4740000000002</v>
      </c>
      <c r="K16" s="62">
        <f t="shared" si="1"/>
        <v>4252.732</v>
      </c>
      <c r="L16" s="62">
        <f t="shared" si="1"/>
        <v>4515.6010000000006</v>
      </c>
      <c r="M16" s="62">
        <f t="shared" si="1"/>
        <v>4627.237000000001</v>
      </c>
      <c r="N16" s="62">
        <f t="shared" si="1"/>
        <v>4675.3040000000001</v>
      </c>
      <c r="O16" s="62">
        <f t="shared" si="1"/>
        <v>4457.8529999999992</v>
      </c>
      <c r="P16" s="62">
        <f t="shared" si="1"/>
        <v>4037.422</v>
      </c>
      <c r="Q16" s="62">
        <f t="shared" si="1"/>
        <v>3766.6569999999997</v>
      </c>
      <c r="R16" s="62">
        <f t="shared" si="1"/>
        <v>4063.37</v>
      </c>
      <c r="S16" s="62">
        <f t="shared" si="1"/>
        <v>4451.2610000000004</v>
      </c>
      <c r="T16" s="62">
        <f t="shared" si="1"/>
        <v>4401.8289999999997</v>
      </c>
      <c r="U16" s="62">
        <f t="shared" si="1"/>
        <v>4289.7430000000004</v>
      </c>
      <c r="V16" s="62">
        <f t="shared" si="1"/>
        <v>3908.7759999999998</v>
      </c>
      <c r="W16" s="62">
        <f t="shared" si="1"/>
        <v>3482.4839999999999</v>
      </c>
      <c r="X16" s="62">
        <f t="shared" si="1"/>
        <v>3089.6329999999998</v>
      </c>
      <c r="Y16" s="62">
        <f t="shared" si="1"/>
        <v>2664.5509999999999</v>
      </c>
      <c r="Z16" s="63" t="str">
        <f t="shared" si="1"/>
        <v/>
      </c>
      <c r="AA16" s="64">
        <f>SUM(AA10:AA15)</f>
        <v>83088.291000000027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1322.9</v>
      </c>
      <c r="C28" s="72">
        <v>1305.9000000000001</v>
      </c>
      <c r="D28" s="72">
        <v>1297.9000000000001</v>
      </c>
      <c r="E28" s="72">
        <v>1301.9000000000001</v>
      </c>
      <c r="F28" s="72">
        <v>1303.9000000000001</v>
      </c>
      <c r="G28" s="72">
        <v>1355.9</v>
      </c>
      <c r="H28" s="72">
        <v>1441.9</v>
      </c>
      <c r="I28" s="72">
        <v>1628.9</v>
      </c>
      <c r="J28" s="72">
        <v>2007.9</v>
      </c>
      <c r="K28" s="72">
        <v>2377.9</v>
      </c>
      <c r="L28" s="72">
        <v>2632.9</v>
      </c>
      <c r="M28" s="72">
        <v>2665.9</v>
      </c>
      <c r="N28" s="72">
        <v>2646.9</v>
      </c>
      <c r="O28" s="72">
        <v>2438.15</v>
      </c>
      <c r="P28" s="72">
        <v>2102.9</v>
      </c>
      <c r="Q28" s="72">
        <v>1747.9</v>
      </c>
      <c r="R28" s="72">
        <v>1796.9</v>
      </c>
      <c r="S28" s="72">
        <v>2043.9</v>
      </c>
      <c r="T28" s="72">
        <v>2315.4</v>
      </c>
      <c r="U28" s="72">
        <v>2116.9</v>
      </c>
      <c r="V28" s="72">
        <v>1732.9</v>
      </c>
      <c r="W28" s="72">
        <v>1626.9</v>
      </c>
      <c r="X28" s="72">
        <v>1548.9</v>
      </c>
      <c r="Y28" s="72">
        <v>1421.9</v>
      </c>
      <c r="Z28" s="73"/>
      <c r="AA28" s="74">
        <f>SUM(B28:Z28)</f>
        <v>44183.350000000013</v>
      </c>
    </row>
    <row r="29" spans="1:27" ht="24.95" customHeight="1" x14ac:dyDescent="0.2">
      <c r="A29" s="75" t="s">
        <v>23</v>
      </c>
      <c r="B29" s="76">
        <v>470.54500000000002</v>
      </c>
      <c r="C29" s="77">
        <v>477.846</v>
      </c>
      <c r="D29" s="77">
        <v>452.363</v>
      </c>
      <c r="E29" s="77">
        <v>462.75299999999999</v>
      </c>
      <c r="F29" s="77">
        <v>462.67899999999997</v>
      </c>
      <c r="G29" s="77">
        <v>586.79700000000003</v>
      </c>
      <c r="H29" s="77">
        <v>442.40499999999997</v>
      </c>
      <c r="I29" s="77">
        <v>561.77599999999995</v>
      </c>
      <c r="J29" s="77">
        <v>752.57399999999996</v>
      </c>
      <c r="K29" s="77">
        <v>1023.832</v>
      </c>
      <c r="L29" s="77">
        <v>1180.701</v>
      </c>
      <c r="M29" s="77">
        <v>1259.337</v>
      </c>
      <c r="N29" s="77">
        <v>1190.404</v>
      </c>
      <c r="O29" s="77">
        <v>1041.703</v>
      </c>
      <c r="P29" s="77">
        <v>856.52200000000005</v>
      </c>
      <c r="Q29" s="77">
        <v>923.75699999999995</v>
      </c>
      <c r="R29" s="77">
        <v>845.47</v>
      </c>
      <c r="S29" s="77">
        <v>1035.3610000000001</v>
      </c>
      <c r="T29" s="77">
        <v>771.42899999999997</v>
      </c>
      <c r="U29" s="77">
        <v>881.84299999999996</v>
      </c>
      <c r="V29" s="77">
        <v>799.87599999999998</v>
      </c>
      <c r="W29" s="77">
        <v>627.58399999999995</v>
      </c>
      <c r="X29" s="77">
        <v>609.73299999999995</v>
      </c>
      <c r="Y29" s="77">
        <v>773.65099999999995</v>
      </c>
      <c r="Z29" s="78"/>
      <c r="AA29" s="79">
        <f>SUM(B29:Z29)</f>
        <v>18490.941000000003</v>
      </c>
    </row>
    <row r="30" spans="1:27" ht="24.95" customHeight="1" x14ac:dyDescent="0.2">
      <c r="A30" s="82" t="s">
        <v>24</v>
      </c>
      <c r="B30" s="80">
        <v>1217</v>
      </c>
      <c r="C30" s="81">
        <v>1035</v>
      </c>
      <c r="D30" s="81">
        <v>1035</v>
      </c>
      <c r="E30" s="81">
        <v>1035</v>
      </c>
      <c r="F30" s="81">
        <v>1035</v>
      </c>
      <c r="G30" s="81">
        <v>1155</v>
      </c>
      <c r="H30" s="81">
        <v>1840</v>
      </c>
      <c r="I30" s="81">
        <v>1940</v>
      </c>
      <c r="J30" s="81">
        <v>1890</v>
      </c>
      <c r="K30" s="81">
        <v>1710</v>
      </c>
      <c r="L30" s="81">
        <v>1560</v>
      </c>
      <c r="M30" s="81">
        <v>1560</v>
      </c>
      <c r="N30" s="81">
        <v>1650</v>
      </c>
      <c r="O30" s="81">
        <v>1790</v>
      </c>
      <c r="P30" s="81">
        <v>1890</v>
      </c>
      <c r="Q30" s="81">
        <v>1920</v>
      </c>
      <c r="R30" s="81">
        <v>2255</v>
      </c>
      <c r="S30" s="81">
        <v>2205</v>
      </c>
      <c r="T30" s="81">
        <v>2145</v>
      </c>
      <c r="U30" s="81">
        <v>2125</v>
      </c>
      <c r="V30" s="81">
        <v>2205</v>
      </c>
      <c r="W30" s="81">
        <v>2050</v>
      </c>
      <c r="X30" s="81">
        <v>1752</v>
      </c>
      <c r="Y30" s="81">
        <v>1300</v>
      </c>
      <c r="Z30" s="83"/>
      <c r="AA30" s="84">
        <f>SUM(B30:Z30)</f>
        <v>40299</v>
      </c>
    </row>
    <row r="31" spans="1:27" ht="30" customHeight="1" thickBot="1" x14ac:dyDescent="0.25">
      <c r="A31" s="60" t="s">
        <v>25</v>
      </c>
      <c r="B31" s="61">
        <f>IF(LEN(B$2)&gt;0,SUM(B28:B30),"")</f>
        <v>3010.4450000000002</v>
      </c>
      <c r="C31" s="62">
        <f t="shared" ref="C31:Z31" si="4">IF(LEN(C$2)&gt;0,SUM(C28:C30),"")</f>
        <v>2818.7460000000001</v>
      </c>
      <c r="D31" s="62">
        <f t="shared" si="4"/>
        <v>2785.2629999999999</v>
      </c>
      <c r="E31" s="62">
        <f t="shared" si="4"/>
        <v>2799.6530000000002</v>
      </c>
      <c r="F31" s="62">
        <f t="shared" si="4"/>
        <v>2801.5790000000002</v>
      </c>
      <c r="G31" s="62">
        <f t="shared" si="4"/>
        <v>3097.6970000000001</v>
      </c>
      <c r="H31" s="62">
        <f t="shared" si="4"/>
        <v>3724.3050000000003</v>
      </c>
      <c r="I31" s="62">
        <f t="shared" si="4"/>
        <v>4130.6759999999995</v>
      </c>
      <c r="J31" s="62">
        <f t="shared" si="4"/>
        <v>4650.4740000000002</v>
      </c>
      <c r="K31" s="62">
        <f t="shared" si="4"/>
        <v>5111.732</v>
      </c>
      <c r="L31" s="62">
        <f t="shared" si="4"/>
        <v>5373.6010000000006</v>
      </c>
      <c r="M31" s="62">
        <f t="shared" si="4"/>
        <v>5485.2370000000001</v>
      </c>
      <c r="N31" s="62">
        <f t="shared" si="4"/>
        <v>5487.3040000000001</v>
      </c>
      <c r="O31" s="62">
        <f t="shared" si="4"/>
        <v>5269.8530000000001</v>
      </c>
      <c r="P31" s="62">
        <f t="shared" si="4"/>
        <v>4849.4220000000005</v>
      </c>
      <c r="Q31" s="62">
        <f t="shared" si="4"/>
        <v>4591.6570000000002</v>
      </c>
      <c r="R31" s="62">
        <f t="shared" si="4"/>
        <v>4897.37</v>
      </c>
      <c r="S31" s="62">
        <f t="shared" si="4"/>
        <v>5284.2610000000004</v>
      </c>
      <c r="T31" s="62">
        <f t="shared" si="4"/>
        <v>5231.8289999999997</v>
      </c>
      <c r="U31" s="62">
        <f t="shared" si="4"/>
        <v>5123.7430000000004</v>
      </c>
      <c r="V31" s="62">
        <f t="shared" si="4"/>
        <v>4737.7759999999998</v>
      </c>
      <c r="W31" s="62">
        <f t="shared" si="4"/>
        <v>4304.4840000000004</v>
      </c>
      <c r="X31" s="62">
        <f t="shared" si="4"/>
        <v>3910.6329999999998</v>
      </c>
      <c r="Y31" s="62">
        <f t="shared" si="4"/>
        <v>3495.5509999999999</v>
      </c>
      <c r="Z31" s="63" t="str">
        <f t="shared" si="4"/>
        <v/>
      </c>
      <c r="AA31" s="64">
        <f>SUM(AA28:AA30)</f>
        <v>102973.29100000001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399</v>
      </c>
      <c r="C34" s="95">
        <v>400</v>
      </c>
      <c r="D34" s="95">
        <v>400</v>
      </c>
      <c r="E34" s="95">
        <v>400</v>
      </c>
      <c r="F34" s="95">
        <v>399</v>
      </c>
      <c r="G34" s="95">
        <v>396</v>
      </c>
      <c r="H34" s="95">
        <v>400</v>
      </c>
      <c r="I34" s="95">
        <v>400</v>
      </c>
      <c r="J34" s="95">
        <v>400</v>
      </c>
      <c r="K34" s="95">
        <v>395</v>
      </c>
      <c r="L34" s="95">
        <v>400</v>
      </c>
      <c r="M34" s="95">
        <v>400</v>
      </c>
      <c r="N34" s="95">
        <v>400</v>
      </c>
      <c r="O34" s="95">
        <v>400</v>
      </c>
      <c r="P34" s="95">
        <v>400</v>
      </c>
      <c r="Q34" s="95">
        <v>400</v>
      </c>
      <c r="R34" s="95">
        <v>400</v>
      </c>
      <c r="S34" s="95">
        <v>399</v>
      </c>
      <c r="T34" s="95">
        <v>400</v>
      </c>
      <c r="U34" s="95">
        <v>400</v>
      </c>
      <c r="V34" s="95">
        <v>395</v>
      </c>
      <c r="W34" s="95">
        <v>400</v>
      </c>
      <c r="X34" s="95">
        <v>399</v>
      </c>
      <c r="Y34" s="95">
        <v>400</v>
      </c>
      <c r="Z34" s="96"/>
      <c r="AA34" s="74">
        <f t="shared" ref="AA34:AA39" si="5">SUM(B34:Z34)</f>
        <v>9582</v>
      </c>
    </row>
    <row r="35" spans="1:27" ht="24.95" customHeight="1" x14ac:dyDescent="0.2">
      <c r="A35" s="97" t="s">
        <v>28</v>
      </c>
      <c r="B35" s="98">
        <v>356</v>
      </c>
      <c r="C35" s="99">
        <v>357</v>
      </c>
      <c r="D35" s="99">
        <v>357</v>
      </c>
      <c r="E35" s="99">
        <v>357</v>
      </c>
      <c r="F35" s="99">
        <v>357</v>
      </c>
      <c r="G35" s="99">
        <v>357</v>
      </c>
      <c r="H35" s="99">
        <v>357</v>
      </c>
      <c r="I35" s="99">
        <v>357</v>
      </c>
      <c r="J35" s="99">
        <v>357</v>
      </c>
      <c r="K35" s="99">
        <v>354</v>
      </c>
      <c r="L35" s="99">
        <v>357</v>
      </c>
      <c r="M35" s="99">
        <v>357</v>
      </c>
      <c r="N35" s="99">
        <v>357</v>
      </c>
      <c r="O35" s="99">
        <v>357</v>
      </c>
      <c r="P35" s="99">
        <v>357</v>
      </c>
      <c r="Q35" s="99">
        <v>357</v>
      </c>
      <c r="R35" s="99">
        <v>357</v>
      </c>
      <c r="S35" s="99">
        <v>357</v>
      </c>
      <c r="T35" s="99">
        <v>357</v>
      </c>
      <c r="U35" s="99">
        <v>357</v>
      </c>
      <c r="V35" s="99">
        <v>357</v>
      </c>
      <c r="W35" s="99">
        <v>357</v>
      </c>
      <c r="X35" s="99">
        <v>357</v>
      </c>
      <c r="Y35" s="99">
        <v>357</v>
      </c>
      <c r="Z35" s="100"/>
      <c r="AA35" s="79">
        <f t="shared" si="5"/>
        <v>8564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721</v>
      </c>
      <c r="K36" s="99">
        <v>721</v>
      </c>
      <c r="L36" s="99">
        <v>721</v>
      </c>
      <c r="M36" s="99">
        <v>721</v>
      </c>
      <c r="N36" s="99">
        <v>721</v>
      </c>
      <c r="O36" s="99">
        <v>721</v>
      </c>
      <c r="P36" s="99">
        <v>721</v>
      </c>
      <c r="Q36" s="99">
        <v>721</v>
      </c>
      <c r="R36" s="99">
        <v>721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17304</v>
      </c>
    </row>
    <row r="37" spans="1:27" ht="24.95" customHeight="1" x14ac:dyDescent="0.2">
      <c r="A37" s="97" t="s">
        <v>30</v>
      </c>
      <c r="B37" s="98">
        <v>49</v>
      </c>
      <c r="C37" s="99">
        <v>46</v>
      </c>
      <c r="D37" s="99">
        <v>32</v>
      </c>
      <c r="E37" s="99">
        <v>32</v>
      </c>
      <c r="F37" s="99">
        <v>32</v>
      </c>
      <c r="G37" s="99">
        <v>50</v>
      </c>
      <c r="H37" s="99">
        <v>35</v>
      </c>
      <c r="I37" s="99">
        <v>49</v>
      </c>
      <c r="J37" s="99">
        <v>32</v>
      </c>
      <c r="K37" s="99">
        <v>82</v>
      </c>
      <c r="L37" s="99">
        <v>73</v>
      </c>
      <c r="M37" s="99">
        <v>73</v>
      </c>
      <c r="N37" s="99">
        <v>27</v>
      </c>
      <c r="O37" s="99">
        <v>27</v>
      </c>
      <c r="P37" s="99">
        <v>27</v>
      </c>
      <c r="Q37" s="99">
        <v>40</v>
      </c>
      <c r="R37" s="99">
        <v>49</v>
      </c>
      <c r="S37" s="99">
        <v>49</v>
      </c>
      <c r="T37" s="99">
        <v>45</v>
      </c>
      <c r="U37" s="99">
        <v>49</v>
      </c>
      <c r="V37" s="99">
        <v>49</v>
      </c>
      <c r="W37" s="99">
        <v>37</v>
      </c>
      <c r="X37" s="99">
        <v>37</v>
      </c>
      <c r="Y37" s="99">
        <v>46</v>
      </c>
      <c r="Z37" s="100"/>
      <c r="AA37" s="79">
        <f t="shared" si="5"/>
        <v>1067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142.80000000000001</v>
      </c>
      <c r="L38" s="99"/>
      <c r="M38" s="99"/>
      <c r="N38" s="99"/>
      <c r="O38" s="99"/>
      <c r="P38" s="99">
        <v>296.5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9439.2999999999993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2025</v>
      </c>
      <c r="C39" s="88">
        <f t="shared" si="6"/>
        <v>2024</v>
      </c>
      <c r="D39" s="88">
        <f t="shared" si="6"/>
        <v>2010</v>
      </c>
      <c r="E39" s="88">
        <f t="shared" si="6"/>
        <v>2010</v>
      </c>
      <c r="F39" s="88">
        <f t="shared" si="6"/>
        <v>2009</v>
      </c>
      <c r="G39" s="88">
        <f t="shared" si="6"/>
        <v>2024</v>
      </c>
      <c r="H39" s="88">
        <f t="shared" si="6"/>
        <v>2013</v>
      </c>
      <c r="I39" s="88">
        <f t="shared" si="6"/>
        <v>2027</v>
      </c>
      <c r="J39" s="88">
        <f t="shared" si="6"/>
        <v>2010</v>
      </c>
      <c r="K39" s="88">
        <f t="shared" si="6"/>
        <v>1694.8</v>
      </c>
      <c r="L39" s="88">
        <f t="shared" si="6"/>
        <v>1551</v>
      </c>
      <c r="M39" s="88">
        <f t="shared" si="6"/>
        <v>1551</v>
      </c>
      <c r="N39" s="88">
        <f t="shared" si="6"/>
        <v>1505</v>
      </c>
      <c r="O39" s="88">
        <f t="shared" si="6"/>
        <v>1505</v>
      </c>
      <c r="P39" s="88">
        <f t="shared" si="6"/>
        <v>1801.5</v>
      </c>
      <c r="Q39" s="88">
        <f t="shared" si="6"/>
        <v>2018</v>
      </c>
      <c r="R39" s="88">
        <f t="shared" si="6"/>
        <v>2027</v>
      </c>
      <c r="S39" s="88">
        <f t="shared" si="6"/>
        <v>2026</v>
      </c>
      <c r="T39" s="88">
        <f t="shared" si="6"/>
        <v>2023</v>
      </c>
      <c r="U39" s="88">
        <f t="shared" si="6"/>
        <v>2027</v>
      </c>
      <c r="V39" s="88">
        <f t="shared" si="6"/>
        <v>2022</v>
      </c>
      <c r="W39" s="88">
        <f t="shared" si="6"/>
        <v>2015</v>
      </c>
      <c r="X39" s="88">
        <f t="shared" si="6"/>
        <v>2014</v>
      </c>
      <c r="Y39" s="88">
        <f t="shared" si="6"/>
        <v>2024</v>
      </c>
      <c r="Z39" s="89" t="str">
        <f t="shared" si="6"/>
        <v/>
      </c>
      <c r="AA39" s="90">
        <f t="shared" si="5"/>
        <v>45956.3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693</v>
      </c>
      <c r="C44" s="99">
        <v>693</v>
      </c>
      <c r="D44" s="99">
        <v>693</v>
      </c>
      <c r="E44" s="99">
        <v>693</v>
      </c>
      <c r="F44" s="99">
        <v>693</v>
      </c>
      <c r="G44" s="99">
        <v>693</v>
      </c>
      <c r="H44" s="99">
        <v>693</v>
      </c>
      <c r="I44" s="99">
        <v>693</v>
      </c>
      <c r="J44" s="99">
        <v>693</v>
      </c>
      <c r="K44" s="99">
        <v>693</v>
      </c>
      <c r="L44" s="99">
        <v>693</v>
      </c>
      <c r="M44" s="99">
        <v>693</v>
      </c>
      <c r="N44" s="99">
        <v>693</v>
      </c>
      <c r="O44" s="99">
        <v>693</v>
      </c>
      <c r="P44" s="99">
        <v>693</v>
      </c>
      <c r="Q44" s="99">
        <v>693</v>
      </c>
      <c r="R44" s="99">
        <v>693</v>
      </c>
      <c r="S44" s="99">
        <v>693</v>
      </c>
      <c r="T44" s="99">
        <v>693</v>
      </c>
      <c r="U44" s="99">
        <v>693</v>
      </c>
      <c r="V44" s="99">
        <v>693</v>
      </c>
      <c r="W44" s="99">
        <v>693</v>
      </c>
      <c r="X44" s="99">
        <v>693</v>
      </c>
      <c r="Y44" s="99">
        <v>693</v>
      </c>
      <c r="Z44" s="100"/>
      <c r="AA44" s="79">
        <f t="shared" si="7"/>
        <v>16632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142.80000000000001</v>
      </c>
      <c r="L46" s="99"/>
      <c r="M46" s="99"/>
      <c r="N46" s="99"/>
      <c r="O46" s="99"/>
      <c r="P46" s="99">
        <v>296.5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9439.2999999999993</v>
      </c>
    </row>
    <row r="47" spans="1:27" ht="24.95" customHeight="1" x14ac:dyDescent="0.2">
      <c r="A47" s="85" t="s">
        <v>34</v>
      </c>
      <c r="B47" s="98"/>
      <c r="C47" s="99"/>
      <c r="D47" s="99">
        <v>3</v>
      </c>
      <c r="E47" s="99">
        <v>7</v>
      </c>
      <c r="F47" s="99">
        <v>2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12</v>
      </c>
    </row>
    <row r="48" spans="1:27" ht="30" customHeight="1" thickBot="1" x14ac:dyDescent="0.25">
      <c r="A48" s="86" t="s">
        <v>35</v>
      </c>
      <c r="B48" s="87">
        <f>IF(LEN(B$2)&gt;0,SUM(B42:B47),"")</f>
        <v>1193</v>
      </c>
      <c r="C48" s="88">
        <f t="shared" ref="C48:Z48" si="8">IF(LEN(C$2)&gt;0,SUM(C42:C47),"")</f>
        <v>1193</v>
      </c>
      <c r="D48" s="88">
        <f t="shared" si="8"/>
        <v>1196</v>
      </c>
      <c r="E48" s="88">
        <f t="shared" si="8"/>
        <v>1200</v>
      </c>
      <c r="F48" s="88">
        <f t="shared" si="8"/>
        <v>1195</v>
      </c>
      <c r="G48" s="88">
        <f t="shared" si="8"/>
        <v>1193</v>
      </c>
      <c r="H48" s="88">
        <f t="shared" si="8"/>
        <v>1193</v>
      </c>
      <c r="I48" s="88">
        <f t="shared" si="8"/>
        <v>1193</v>
      </c>
      <c r="J48" s="88">
        <f t="shared" si="8"/>
        <v>1193</v>
      </c>
      <c r="K48" s="88">
        <f t="shared" si="8"/>
        <v>835.8</v>
      </c>
      <c r="L48" s="88">
        <f t="shared" si="8"/>
        <v>693</v>
      </c>
      <c r="M48" s="88">
        <f t="shared" si="8"/>
        <v>693</v>
      </c>
      <c r="N48" s="88">
        <f t="shared" si="8"/>
        <v>693</v>
      </c>
      <c r="O48" s="88">
        <f t="shared" si="8"/>
        <v>693</v>
      </c>
      <c r="P48" s="88">
        <f t="shared" si="8"/>
        <v>989.5</v>
      </c>
      <c r="Q48" s="88">
        <f t="shared" si="8"/>
        <v>1193</v>
      </c>
      <c r="R48" s="88">
        <f t="shared" si="8"/>
        <v>1193</v>
      </c>
      <c r="S48" s="88">
        <f t="shared" si="8"/>
        <v>1193</v>
      </c>
      <c r="T48" s="88">
        <f t="shared" si="8"/>
        <v>1193</v>
      </c>
      <c r="U48" s="88">
        <f t="shared" si="8"/>
        <v>1193</v>
      </c>
      <c r="V48" s="88">
        <f t="shared" si="8"/>
        <v>1193</v>
      </c>
      <c r="W48" s="88">
        <f t="shared" si="8"/>
        <v>1193</v>
      </c>
      <c r="X48" s="88">
        <f t="shared" si="8"/>
        <v>1193</v>
      </c>
      <c r="Y48" s="88">
        <f t="shared" si="8"/>
        <v>1193</v>
      </c>
      <c r="Z48" s="89" t="str">
        <f t="shared" si="8"/>
        <v/>
      </c>
      <c r="AA48" s="90">
        <f t="shared" si="7"/>
        <v>26083.3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4203.4449999999997</v>
      </c>
      <c r="C51" s="88">
        <f t="shared" si="10"/>
        <v>4011.7460000000001</v>
      </c>
      <c r="D51" s="88">
        <f t="shared" si="10"/>
        <v>3978.2629999999999</v>
      </c>
      <c r="E51" s="88">
        <f t="shared" si="10"/>
        <v>3992.6530000000002</v>
      </c>
      <c r="F51" s="88">
        <f t="shared" si="10"/>
        <v>3994.5789999999997</v>
      </c>
      <c r="G51" s="88">
        <f t="shared" si="10"/>
        <v>4290.6970000000001</v>
      </c>
      <c r="H51" s="88">
        <f t="shared" si="10"/>
        <v>4917.3050000000003</v>
      </c>
      <c r="I51" s="88">
        <f t="shared" si="10"/>
        <v>5323.6759999999995</v>
      </c>
      <c r="J51" s="88">
        <f t="shared" si="10"/>
        <v>5843.4740000000002</v>
      </c>
      <c r="K51" s="88">
        <f t="shared" si="10"/>
        <v>5947.5320000000002</v>
      </c>
      <c r="L51" s="88">
        <f t="shared" si="10"/>
        <v>6066.6010000000006</v>
      </c>
      <c r="M51" s="88">
        <f t="shared" si="10"/>
        <v>6178.237000000001</v>
      </c>
      <c r="N51" s="88">
        <f t="shared" si="10"/>
        <v>6180.3040000000001</v>
      </c>
      <c r="O51" s="88">
        <f t="shared" si="10"/>
        <v>5962.8529999999992</v>
      </c>
      <c r="P51" s="88">
        <f t="shared" si="10"/>
        <v>5838.9220000000005</v>
      </c>
      <c r="Q51" s="88">
        <f t="shared" si="10"/>
        <v>5784.6569999999992</v>
      </c>
      <c r="R51" s="88">
        <f t="shared" si="10"/>
        <v>6090.37</v>
      </c>
      <c r="S51" s="88">
        <f t="shared" si="10"/>
        <v>6477.2610000000004</v>
      </c>
      <c r="T51" s="88">
        <f t="shared" si="10"/>
        <v>6424.8289999999997</v>
      </c>
      <c r="U51" s="88">
        <f t="shared" si="10"/>
        <v>6316.7430000000004</v>
      </c>
      <c r="V51" s="88">
        <f t="shared" si="10"/>
        <v>5930.7759999999998</v>
      </c>
      <c r="W51" s="88">
        <f t="shared" si="10"/>
        <v>5497.4840000000004</v>
      </c>
      <c r="X51" s="88">
        <f t="shared" si="10"/>
        <v>5103.6329999999998</v>
      </c>
      <c r="Y51" s="88">
        <f t="shared" si="10"/>
        <v>4688.5509999999995</v>
      </c>
      <c r="Z51" s="89" t="str">
        <f t="shared" si="10"/>
        <v/>
      </c>
      <c r="AA51" s="104">
        <f>SUM(B51:Z51)</f>
        <v>129044.59100000001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4203.4449999999988</v>
      </c>
      <c r="C4" s="18">
        <v>4011.7459999999996</v>
      </c>
      <c r="D4" s="18">
        <v>3978.2629999999999</v>
      </c>
      <c r="E4" s="18">
        <v>3992.6530000000007</v>
      </c>
      <c r="F4" s="18">
        <v>3994.5789999999997</v>
      </c>
      <c r="G4" s="18">
        <v>4290.697000000001</v>
      </c>
      <c r="H4" s="18">
        <v>4917.3049999999994</v>
      </c>
      <c r="I4" s="18">
        <v>5323.6760000000013</v>
      </c>
      <c r="J4" s="18">
        <v>5843.4740000000002</v>
      </c>
      <c r="K4" s="18">
        <v>5947.5180000000018</v>
      </c>
      <c r="L4" s="18">
        <v>6066.6400000000012</v>
      </c>
      <c r="M4" s="18">
        <v>6178.1880000000001</v>
      </c>
      <c r="N4" s="18">
        <v>6180.3509999999987</v>
      </c>
      <c r="O4" s="18">
        <v>5962.8789999999999</v>
      </c>
      <c r="P4" s="18">
        <v>5838.8920000000007</v>
      </c>
      <c r="Q4" s="18">
        <v>5784.657000000002</v>
      </c>
      <c r="R4" s="18">
        <v>6090.3700000000008</v>
      </c>
      <c r="S4" s="18">
        <v>6477.2609999999995</v>
      </c>
      <c r="T4" s="18">
        <v>6424.8290000000006</v>
      </c>
      <c r="U4" s="18">
        <v>6316.7429999999995</v>
      </c>
      <c r="V4" s="18">
        <v>5930.7760000000007</v>
      </c>
      <c r="W4" s="18">
        <v>5497.4840000000004</v>
      </c>
      <c r="X4" s="18">
        <v>5103.6330000000016</v>
      </c>
      <c r="Y4" s="18">
        <v>4688.5510000000004</v>
      </c>
      <c r="Z4" s="19"/>
      <c r="AA4" s="20">
        <f>SUM(B4:Z4)</f>
        <v>129044.61000000002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222</v>
      </c>
      <c r="C7" s="28">
        <v>271.57</v>
      </c>
      <c r="D7" s="28">
        <v>166.6</v>
      </c>
      <c r="E7" s="28">
        <v>173.82</v>
      </c>
      <c r="F7" s="28">
        <v>222</v>
      </c>
      <c r="G7" s="28">
        <v>275.52</v>
      </c>
      <c r="H7" s="28">
        <v>228.72</v>
      </c>
      <c r="I7" s="28">
        <v>252</v>
      </c>
      <c r="J7" s="28">
        <v>221.46</v>
      </c>
      <c r="K7" s="28">
        <v>210</v>
      </c>
      <c r="L7" s="28">
        <v>199.01</v>
      </c>
      <c r="M7" s="28">
        <v>195.33</v>
      </c>
      <c r="N7" s="28">
        <v>172.86</v>
      </c>
      <c r="O7" s="28">
        <v>130</v>
      </c>
      <c r="P7" s="28">
        <v>195.33</v>
      </c>
      <c r="Q7" s="28">
        <v>247</v>
      </c>
      <c r="R7" s="28">
        <v>277.64999999999998</v>
      </c>
      <c r="S7" s="28">
        <v>317.54000000000002</v>
      </c>
      <c r="T7" s="28">
        <v>273.97000000000003</v>
      </c>
      <c r="U7" s="28">
        <v>275.12</v>
      </c>
      <c r="V7" s="28">
        <v>273.83999999999997</v>
      </c>
      <c r="W7" s="28">
        <v>214.82</v>
      </c>
      <c r="X7" s="28">
        <v>212.55</v>
      </c>
      <c r="Y7" s="28">
        <v>247</v>
      </c>
      <c r="Z7" s="29"/>
      <c r="AA7" s="30">
        <f>IF(SUM(B7:Z7)&lt;&gt;0,AVERAGEIF(B7:Z7,"&lt;&gt;"""),"")</f>
        <v>228.15458333333333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881.02700000000004</v>
      </c>
      <c r="C19" s="72">
        <v>885.03</v>
      </c>
      <c r="D19" s="72">
        <v>890.02800000000002</v>
      </c>
      <c r="E19" s="72">
        <v>895.03599999999994</v>
      </c>
      <c r="F19" s="72">
        <v>901.04099999999994</v>
      </c>
      <c r="G19" s="72">
        <v>877.03899999999999</v>
      </c>
      <c r="H19" s="72">
        <v>888.04</v>
      </c>
      <c r="I19" s="72">
        <v>912.03</v>
      </c>
      <c r="J19" s="72">
        <v>863.04300000000001</v>
      </c>
      <c r="K19" s="72">
        <v>846.03800000000001</v>
      </c>
      <c r="L19" s="72">
        <v>843.07799999999997</v>
      </c>
      <c r="M19" s="72">
        <v>823.09199999999998</v>
      </c>
      <c r="N19" s="72">
        <v>823.06799999999998</v>
      </c>
      <c r="O19" s="72">
        <v>800.04099999999994</v>
      </c>
      <c r="P19" s="72">
        <v>767.06299999999999</v>
      </c>
      <c r="Q19" s="72">
        <v>769.06</v>
      </c>
      <c r="R19" s="72">
        <v>767.03499999999997</v>
      </c>
      <c r="S19" s="72">
        <v>769.02</v>
      </c>
      <c r="T19" s="72">
        <v>767.03</v>
      </c>
      <c r="U19" s="72">
        <v>772.06999999999994</v>
      </c>
      <c r="V19" s="72">
        <v>762.053</v>
      </c>
      <c r="W19" s="72">
        <v>739.04300000000001</v>
      </c>
      <c r="X19" s="72">
        <v>859.04099999999994</v>
      </c>
      <c r="Y19" s="72">
        <v>885.05200000000002</v>
      </c>
      <c r="Z19" s="73"/>
      <c r="AA19" s="74">
        <f t="shared" ref="AA19:AA24" si="2">SUM(B19:Z19)</f>
        <v>19984.098000000002</v>
      </c>
    </row>
    <row r="20" spans="1:27" ht="24.95" customHeight="1" x14ac:dyDescent="0.2">
      <c r="A20" s="75" t="s">
        <v>15</v>
      </c>
      <c r="B20" s="76">
        <v>752.97200000000009</v>
      </c>
      <c r="C20" s="77">
        <v>749.46699999999998</v>
      </c>
      <c r="D20" s="77">
        <v>734.22899999999981</v>
      </c>
      <c r="E20" s="77">
        <v>738.18200000000013</v>
      </c>
      <c r="F20" s="77">
        <v>770.98299999999995</v>
      </c>
      <c r="G20" s="77">
        <v>903.49700000000007</v>
      </c>
      <c r="H20" s="77">
        <v>1082.0029999999999</v>
      </c>
      <c r="I20" s="77">
        <v>1183.421</v>
      </c>
      <c r="J20" s="77">
        <v>1242.4810000000004</v>
      </c>
      <c r="K20" s="77">
        <v>1250.1170000000002</v>
      </c>
      <c r="L20" s="77">
        <v>1234.7859999999998</v>
      </c>
      <c r="M20" s="77">
        <v>1200.473</v>
      </c>
      <c r="N20" s="77">
        <v>1195.9559999999997</v>
      </c>
      <c r="O20" s="77">
        <v>1161.328</v>
      </c>
      <c r="P20" s="77">
        <v>1127.9519999999998</v>
      </c>
      <c r="Q20" s="77">
        <v>1129.816</v>
      </c>
      <c r="R20" s="77">
        <v>1161.6529999999998</v>
      </c>
      <c r="S20" s="77">
        <v>1176.3819999999996</v>
      </c>
      <c r="T20" s="77">
        <v>1150.684</v>
      </c>
      <c r="U20" s="77">
        <v>1111.9540000000002</v>
      </c>
      <c r="V20" s="77">
        <v>974.41700000000003</v>
      </c>
      <c r="W20" s="77">
        <v>880.923</v>
      </c>
      <c r="X20" s="77">
        <v>824.52800000000002</v>
      </c>
      <c r="Y20" s="77">
        <v>802.20199999999988</v>
      </c>
      <c r="Z20" s="78"/>
      <c r="AA20" s="79">
        <f t="shared" si="2"/>
        <v>24540.405999999999</v>
      </c>
    </row>
    <row r="21" spans="1:27" ht="24.95" customHeight="1" x14ac:dyDescent="0.2">
      <c r="A21" s="75" t="s">
        <v>16</v>
      </c>
      <c r="B21" s="80">
        <v>2187.4459999999999</v>
      </c>
      <c r="C21" s="81">
        <v>2039.749</v>
      </c>
      <c r="D21" s="81">
        <v>2005.9130000000002</v>
      </c>
      <c r="E21" s="81">
        <v>1950.364</v>
      </c>
      <c r="F21" s="81">
        <v>1986.5550000000001</v>
      </c>
      <c r="G21" s="81">
        <v>2167.1610000000001</v>
      </c>
      <c r="H21" s="81">
        <v>2495.181</v>
      </c>
      <c r="I21" s="81">
        <v>2791.2250000000004</v>
      </c>
      <c r="J21" s="81">
        <v>3181.587</v>
      </c>
      <c r="K21" s="81">
        <v>3308.3629999999998</v>
      </c>
      <c r="L21" s="81">
        <v>3398.2759999999994</v>
      </c>
      <c r="M21" s="81">
        <v>3435.0230000000006</v>
      </c>
      <c r="N21" s="81">
        <v>3407.7269999999999</v>
      </c>
      <c r="O21" s="81">
        <v>3295.71</v>
      </c>
      <c r="P21" s="81">
        <v>3359.377</v>
      </c>
      <c r="Q21" s="81">
        <v>3374.7809999999999</v>
      </c>
      <c r="R21" s="81">
        <v>3606.6819999999998</v>
      </c>
      <c r="S21" s="81">
        <v>3941.3590000000004</v>
      </c>
      <c r="T21" s="81">
        <v>3922.1149999999998</v>
      </c>
      <c r="U21" s="81">
        <v>3859.7190000000005</v>
      </c>
      <c r="V21" s="81">
        <v>3648.306</v>
      </c>
      <c r="W21" s="81">
        <v>3381.018</v>
      </c>
      <c r="X21" s="81">
        <v>3003.5639999999994</v>
      </c>
      <c r="Y21" s="81">
        <v>2617.2969999999996</v>
      </c>
      <c r="Z21" s="78"/>
      <c r="AA21" s="79">
        <f t="shared" si="2"/>
        <v>72364.498000000007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101</v>
      </c>
      <c r="C23" s="77">
        <v>101.5</v>
      </c>
      <c r="D23" s="77">
        <v>111</v>
      </c>
      <c r="E23" s="77">
        <v>108</v>
      </c>
      <c r="F23" s="77">
        <v>101</v>
      </c>
      <c r="G23" s="77">
        <v>111</v>
      </c>
      <c r="H23" s="77">
        <v>119.5</v>
      </c>
      <c r="I23" s="77">
        <v>115</v>
      </c>
      <c r="J23" s="77">
        <v>113</v>
      </c>
      <c r="K23" s="77">
        <v>115</v>
      </c>
      <c r="L23" s="77">
        <v>118.5</v>
      </c>
      <c r="M23" s="77">
        <v>112</v>
      </c>
      <c r="N23" s="77">
        <v>121</v>
      </c>
      <c r="O23" s="77">
        <v>114.5</v>
      </c>
      <c r="P23" s="77">
        <v>113.5</v>
      </c>
      <c r="Q23" s="77">
        <v>127</v>
      </c>
      <c r="R23" s="77">
        <v>134</v>
      </c>
      <c r="S23" s="77">
        <v>144.5</v>
      </c>
      <c r="T23" s="77">
        <v>144</v>
      </c>
      <c r="U23" s="77">
        <v>142</v>
      </c>
      <c r="V23" s="77">
        <v>136</v>
      </c>
      <c r="W23" s="77">
        <v>120.5</v>
      </c>
      <c r="X23" s="77">
        <v>104.5</v>
      </c>
      <c r="Y23" s="77">
        <v>103</v>
      </c>
      <c r="Z23" s="77"/>
      <c r="AA23" s="79">
        <f t="shared" si="2"/>
        <v>2831</v>
      </c>
    </row>
    <row r="24" spans="1:27" ht="24.95" customHeight="1" x14ac:dyDescent="0.2">
      <c r="A24" s="85" t="s">
        <v>19</v>
      </c>
      <c r="B24" s="77">
        <v>208.00000000000003</v>
      </c>
      <c r="C24" s="77">
        <v>193.00000000000006</v>
      </c>
      <c r="D24" s="77">
        <v>185.00000000000003</v>
      </c>
      <c r="E24" s="77">
        <v>182</v>
      </c>
      <c r="F24" s="77">
        <v>187</v>
      </c>
      <c r="G24" s="77">
        <v>212</v>
      </c>
      <c r="H24" s="77">
        <v>239</v>
      </c>
      <c r="I24" s="77">
        <v>275</v>
      </c>
      <c r="J24" s="77">
        <v>305</v>
      </c>
      <c r="K24" s="77">
        <v>317</v>
      </c>
      <c r="L24" s="77">
        <v>315.99999999999994</v>
      </c>
      <c r="M24" s="77">
        <v>319.99999999999994</v>
      </c>
      <c r="N24" s="77">
        <v>320.99999999999994</v>
      </c>
      <c r="O24" s="77">
        <v>314.00000000000006</v>
      </c>
      <c r="P24" s="77">
        <v>306</v>
      </c>
      <c r="Q24" s="77">
        <v>313</v>
      </c>
      <c r="R24" s="77">
        <v>352</v>
      </c>
      <c r="S24" s="77">
        <v>377.00000000000006</v>
      </c>
      <c r="T24" s="77">
        <v>373</v>
      </c>
      <c r="U24" s="77">
        <v>363</v>
      </c>
      <c r="V24" s="77">
        <v>339</v>
      </c>
      <c r="W24" s="77">
        <v>306</v>
      </c>
      <c r="X24" s="77">
        <v>273.00000000000006</v>
      </c>
      <c r="Y24" s="77">
        <v>242</v>
      </c>
      <c r="Z24" s="77"/>
      <c r="AA24" s="79">
        <f t="shared" si="2"/>
        <v>6818</v>
      </c>
    </row>
    <row r="25" spans="1:27" ht="30" customHeight="1" thickBot="1" x14ac:dyDescent="0.25">
      <c r="A25" s="86" t="s">
        <v>20</v>
      </c>
      <c r="B25" s="87">
        <f t="shared" ref="B25:AA25" si="3">SUM(B19:B24)</f>
        <v>4130.4450000000006</v>
      </c>
      <c r="C25" s="88">
        <f t="shared" si="3"/>
        <v>3968.7460000000001</v>
      </c>
      <c r="D25" s="88">
        <f t="shared" si="3"/>
        <v>3926.17</v>
      </c>
      <c r="E25" s="88">
        <f t="shared" si="3"/>
        <v>3873.5820000000003</v>
      </c>
      <c r="F25" s="88">
        <f t="shared" si="3"/>
        <v>3946.5789999999997</v>
      </c>
      <c r="G25" s="88">
        <f t="shared" si="3"/>
        <v>4270.6970000000001</v>
      </c>
      <c r="H25" s="88">
        <f t="shared" si="3"/>
        <v>4823.7240000000002</v>
      </c>
      <c r="I25" s="88">
        <f t="shared" si="3"/>
        <v>5276.6760000000004</v>
      </c>
      <c r="J25" s="88">
        <f t="shared" si="3"/>
        <v>5705.1110000000008</v>
      </c>
      <c r="K25" s="88">
        <f t="shared" si="3"/>
        <v>5836.518</v>
      </c>
      <c r="L25" s="88">
        <f t="shared" si="3"/>
        <v>5910.6399999999994</v>
      </c>
      <c r="M25" s="88">
        <f t="shared" si="3"/>
        <v>5890.5880000000006</v>
      </c>
      <c r="N25" s="88">
        <f t="shared" si="3"/>
        <v>5868.7509999999993</v>
      </c>
      <c r="O25" s="88">
        <f t="shared" si="3"/>
        <v>5685.5789999999997</v>
      </c>
      <c r="P25" s="88">
        <f t="shared" si="3"/>
        <v>5673.8919999999998</v>
      </c>
      <c r="Q25" s="88">
        <f t="shared" si="3"/>
        <v>5713.6570000000002</v>
      </c>
      <c r="R25" s="88">
        <f t="shared" si="3"/>
        <v>6021.369999999999</v>
      </c>
      <c r="S25" s="88">
        <f t="shared" si="3"/>
        <v>6408.2610000000004</v>
      </c>
      <c r="T25" s="88">
        <f t="shared" si="3"/>
        <v>6356.8289999999997</v>
      </c>
      <c r="U25" s="88">
        <f t="shared" si="3"/>
        <v>6248.7430000000004</v>
      </c>
      <c r="V25" s="88">
        <f t="shared" si="3"/>
        <v>5859.7759999999998</v>
      </c>
      <c r="W25" s="88">
        <f t="shared" si="3"/>
        <v>5427.4840000000004</v>
      </c>
      <c r="X25" s="88">
        <f t="shared" si="3"/>
        <v>5064.6329999999998</v>
      </c>
      <c r="Y25" s="88">
        <f t="shared" si="3"/>
        <v>4649.5509999999995</v>
      </c>
      <c r="Z25" s="89">
        <f t="shared" si="3"/>
        <v>0</v>
      </c>
      <c r="AA25" s="90">
        <f t="shared" si="3"/>
        <v>126538.00200000001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356</v>
      </c>
      <c r="C28" s="72">
        <v>341.5</v>
      </c>
      <c r="D28" s="72">
        <v>343</v>
      </c>
      <c r="E28" s="72">
        <v>337</v>
      </c>
      <c r="F28" s="72">
        <v>335</v>
      </c>
      <c r="G28" s="72">
        <v>370</v>
      </c>
      <c r="H28" s="72">
        <v>405.5</v>
      </c>
      <c r="I28" s="72">
        <v>437</v>
      </c>
      <c r="J28" s="72">
        <v>465</v>
      </c>
      <c r="K28" s="72">
        <v>512</v>
      </c>
      <c r="L28" s="72">
        <v>514.5</v>
      </c>
      <c r="M28" s="72">
        <v>512</v>
      </c>
      <c r="N28" s="72">
        <v>522</v>
      </c>
      <c r="O28" s="72">
        <v>508.5</v>
      </c>
      <c r="P28" s="72">
        <v>499.5</v>
      </c>
      <c r="Q28" s="72">
        <v>487</v>
      </c>
      <c r="R28" s="72">
        <v>533</v>
      </c>
      <c r="S28" s="72">
        <v>568.5</v>
      </c>
      <c r="T28" s="72">
        <v>564</v>
      </c>
      <c r="U28" s="72">
        <v>552</v>
      </c>
      <c r="V28" s="72">
        <v>522</v>
      </c>
      <c r="W28" s="72">
        <v>473.5</v>
      </c>
      <c r="X28" s="72">
        <v>424.5</v>
      </c>
      <c r="Y28" s="72">
        <v>392</v>
      </c>
      <c r="Z28" s="73"/>
      <c r="AA28" s="74">
        <f>SUM(B28:Z28)</f>
        <v>10975</v>
      </c>
    </row>
    <row r="29" spans="1:27" ht="24.95" customHeight="1" x14ac:dyDescent="0.2">
      <c r="A29" s="75" t="s">
        <v>23</v>
      </c>
      <c r="B29" s="76">
        <v>3847.4450000000002</v>
      </c>
      <c r="C29" s="77">
        <v>3670.2460000000001</v>
      </c>
      <c r="D29" s="77">
        <v>3635.2629999999999</v>
      </c>
      <c r="E29" s="77">
        <v>3655.6529999999998</v>
      </c>
      <c r="F29" s="77">
        <v>3659.5790000000002</v>
      </c>
      <c r="G29" s="77">
        <v>3920.6970000000001</v>
      </c>
      <c r="H29" s="77">
        <v>4511.8050000000003</v>
      </c>
      <c r="I29" s="77">
        <v>4886.6760000000004</v>
      </c>
      <c r="J29" s="77">
        <v>5378.4740000000002</v>
      </c>
      <c r="K29" s="77">
        <v>5435.518</v>
      </c>
      <c r="L29" s="77">
        <v>5502.14</v>
      </c>
      <c r="M29" s="77">
        <v>5484.5879999999997</v>
      </c>
      <c r="N29" s="77">
        <v>5485.7510000000002</v>
      </c>
      <c r="O29" s="77">
        <v>5332.0789999999997</v>
      </c>
      <c r="P29" s="77">
        <v>5339.3919999999998</v>
      </c>
      <c r="Q29" s="77">
        <v>5297.6570000000002</v>
      </c>
      <c r="R29" s="77">
        <v>5557.37</v>
      </c>
      <c r="S29" s="77">
        <v>5908.7610000000004</v>
      </c>
      <c r="T29" s="77">
        <v>5860.8289999999997</v>
      </c>
      <c r="U29" s="77">
        <v>5764.7430000000004</v>
      </c>
      <c r="V29" s="77">
        <v>5408.7759999999998</v>
      </c>
      <c r="W29" s="77">
        <v>5023.9840000000004</v>
      </c>
      <c r="X29" s="77">
        <v>4679.1329999999998</v>
      </c>
      <c r="Y29" s="77">
        <v>4296.5510000000004</v>
      </c>
      <c r="Z29" s="78"/>
      <c r="AA29" s="79">
        <f>SUM(B29:Z29)</f>
        <v>117543.11000000002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4203.4449999999997</v>
      </c>
      <c r="C31" s="62">
        <f t="shared" si="4"/>
        <v>4011.7460000000001</v>
      </c>
      <c r="D31" s="62">
        <f t="shared" si="4"/>
        <v>3978.2629999999999</v>
      </c>
      <c r="E31" s="62">
        <f t="shared" si="4"/>
        <v>3992.6529999999998</v>
      </c>
      <c r="F31" s="62">
        <f t="shared" si="4"/>
        <v>3994.5790000000002</v>
      </c>
      <c r="G31" s="62">
        <f t="shared" si="4"/>
        <v>4290.6970000000001</v>
      </c>
      <c r="H31" s="62">
        <f t="shared" si="4"/>
        <v>4917.3050000000003</v>
      </c>
      <c r="I31" s="62">
        <f t="shared" si="4"/>
        <v>5323.6760000000004</v>
      </c>
      <c r="J31" s="62">
        <f t="shared" si="4"/>
        <v>5843.4740000000002</v>
      </c>
      <c r="K31" s="62">
        <f t="shared" si="4"/>
        <v>5947.518</v>
      </c>
      <c r="L31" s="62">
        <f t="shared" si="4"/>
        <v>6016.64</v>
      </c>
      <c r="M31" s="62">
        <f t="shared" si="4"/>
        <v>5996.5879999999997</v>
      </c>
      <c r="N31" s="62">
        <f t="shared" si="4"/>
        <v>6007.7510000000002</v>
      </c>
      <c r="O31" s="62">
        <f t="shared" si="4"/>
        <v>5840.5789999999997</v>
      </c>
      <c r="P31" s="62">
        <f t="shared" si="4"/>
        <v>5838.8919999999998</v>
      </c>
      <c r="Q31" s="62">
        <f t="shared" si="4"/>
        <v>5784.6570000000002</v>
      </c>
      <c r="R31" s="62">
        <f t="shared" si="4"/>
        <v>6090.37</v>
      </c>
      <c r="S31" s="62">
        <f t="shared" si="4"/>
        <v>6477.2610000000004</v>
      </c>
      <c r="T31" s="62">
        <f t="shared" si="4"/>
        <v>6424.8289999999997</v>
      </c>
      <c r="U31" s="62">
        <f t="shared" si="4"/>
        <v>6316.7430000000004</v>
      </c>
      <c r="V31" s="62">
        <f t="shared" si="4"/>
        <v>5930.7759999999998</v>
      </c>
      <c r="W31" s="62">
        <f t="shared" si="4"/>
        <v>5497.4840000000004</v>
      </c>
      <c r="X31" s="62">
        <f t="shared" si="4"/>
        <v>5103.6329999999998</v>
      </c>
      <c r="Y31" s="62">
        <f t="shared" si="4"/>
        <v>4688.5510000000004</v>
      </c>
      <c r="Z31" s="63">
        <f t="shared" si="4"/>
        <v>0</v>
      </c>
      <c r="AA31" s="64">
        <f t="shared" si="4"/>
        <v>128518.11000000002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>
        <v>43</v>
      </c>
      <c r="C35" s="99">
        <v>13</v>
      </c>
      <c r="D35" s="99">
        <v>14</v>
      </c>
      <c r="E35" s="99">
        <v>15</v>
      </c>
      <c r="F35" s="99">
        <v>18</v>
      </c>
      <c r="G35" s="99">
        <v>20</v>
      </c>
      <c r="H35" s="99">
        <v>29</v>
      </c>
      <c r="I35" s="99">
        <v>17</v>
      </c>
      <c r="J35" s="99">
        <v>20</v>
      </c>
      <c r="K35" s="99">
        <v>43</v>
      </c>
      <c r="L35" s="99">
        <v>38</v>
      </c>
      <c r="M35" s="99">
        <v>38</v>
      </c>
      <c r="N35" s="99">
        <v>32</v>
      </c>
      <c r="O35" s="99">
        <v>28</v>
      </c>
      <c r="P35" s="99">
        <v>38</v>
      </c>
      <c r="Q35" s="99">
        <v>36</v>
      </c>
      <c r="R35" s="99">
        <v>39</v>
      </c>
      <c r="S35" s="99">
        <v>39</v>
      </c>
      <c r="T35" s="99">
        <v>38</v>
      </c>
      <c r="U35" s="99">
        <v>38</v>
      </c>
      <c r="V35" s="99">
        <v>41</v>
      </c>
      <c r="W35" s="99">
        <v>40</v>
      </c>
      <c r="X35" s="99">
        <v>39</v>
      </c>
      <c r="Y35" s="99">
        <v>39</v>
      </c>
      <c r="Z35" s="100"/>
      <c r="AA35" s="79">
        <f t="shared" si="5"/>
        <v>755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30</v>
      </c>
      <c r="C37" s="99">
        <v>30</v>
      </c>
      <c r="D37" s="99">
        <v>38.093000000000004</v>
      </c>
      <c r="E37" s="99">
        <v>104.071</v>
      </c>
      <c r="F37" s="99">
        <v>30</v>
      </c>
      <c r="G37" s="99"/>
      <c r="H37" s="99">
        <v>64.581000000000003</v>
      </c>
      <c r="I37" s="99">
        <v>30</v>
      </c>
      <c r="J37" s="99">
        <v>118.363</v>
      </c>
      <c r="K37" s="99">
        <v>68</v>
      </c>
      <c r="L37" s="99">
        <v>68</v>
      </c>
      <c r="M37" s="99">
        <v>68</v>
      </c>
      <c r="N37" s="99">
        <v>107</v>
      </c>
      <c r="O37" s="99">
        <v>127</v>
      </c>
      <c r="P37" s="99">
        <v>127</v>
      </c>
      <c r="Q37" s="99">
        <v>35</v>
      </c>
      <c r="R37" s="99">
        <v>30</v>
      </c>
      <c r="S37" s="99">
        <v>30</v>
      </c>
      <c r="T37" s="99">
        <v>30</v>
      </c>
      <c r="U37" s="99">
        <v>30</v>
      </c>
      <c r="V37" s="99">
        <v>30</v>
      </c>
      <c r="W37" s="99">
        <v>30</v>
      </c>
      <c r="X37" s="99"/>
      <c r="Y37" s="99"/>
      <c r="Z37" s="100"/>
      <c r="AA37" s="79">
        <f t="shared" si="5"/>
        <v>1225.1079999999999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50</v>
      </c>
      <c r="M38" s="99">
        <v>181.6</v>
      </c>
      <c r="N38" s="99">
        <v>172.6</v>
      </c>
      <c r="O38" s="99">
        <v>122.3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526.5</v>
      </c>
    </row>
    <row r="39" spans="1:27" ht="30" customHeight="1" thickBot="1" x14ac:dyDescent="0.25">
      <c r="A39" s="86" t="s">
        <v>45</v>
      </c>
      <c r="B39" s="87">
        <f t="shared" ref="B39:Z39" si="6">SUM(B34:B38)</f>
        <v>73</v>
      </c>
      <c r="C39" s="88">
        <f t="shared" si="6"/>
        <v>43</v>
      </c>
      <c r="D39" s="88">
        <f t="shared" si="6"/>
        <v>52.093000000000004</v>
      </c>
      <c r="E39" s="88">
        <f t="shared" si="6"/>
        <v>119.071</v>
      </c>
      <c r="F39" s="88">
        <f t="shared" si="6"/>
        <v>48</v>
      </c>
      <c r="G39" s="88">
        <f t="shared" si="6"/>
        <v>20</v>
      </c>
      <c r="H39" s="88">
        <f t="shared" si="6"/>
        <v>93.581000000000003</v>
      </c>
      <c r="I39" s="88">
        <f t="shared" si="6"/>
        <v>47</v>
      </c>
      <c r="J39" s="88">
        <f t="shared" si="6"/>
        <v>138.363</v>
      </c>
      <c r="K39" s="88">
        <f t="shared" si="6"/>
        <v>111</v>
      </c>
      <c r="L39" s="88">
        <f t="shared" si="6"/>
        <v>156</v>
      </c>
      <c r="M39" s="88">
        <f t="shared" si="6"/>
        <v>287.60000000000002</v>
      </c>
      <c r="N39" s="88">
        <f t="shared" si="6"/>
        <v>311.60000000000002</v>
      </c>
      <c r="O39" s="88">
        <f t="shared" si="6"/>
        <v>277.3</v>
      </c>
      <c r="P39" s="88">
        <f t="shared" si="6"/>
        <v>165</v>
      </c>
      <c r="Q39" s="88">
        <f t="shared" si="6"/>
        <v>71</v>
      </c>
      <c r="R39" s="88">
        <f t="shared" si="6"/>
        <v>69</v>
      </c>
      <c r="S39" s="88">
        <f t="shared" si="6"/>
        <v>69</v>
      </c>
      <c r="T39" s="88">
        <f t="shared" si="6"/>
        <v>68</v>
      </c>
      <c r="U39" s="88">
        <f t="shared" si="6"/>
        <v>68</v>
      </c>
      <c r="V39" s="88">
        <f t="shared" si="6"/>
        <v>71</v>
      </c>
      <c r="W39" s="88">
        <f t="shared" si="6"/>
        <v>70</v>
      </c>
      <c r="X39" s="88">
        <f t="shared" si="6"/>
        <v>39</v>
      </c>
      <c r="Y39" s="88">
        <f t="shared" si="6"/>
        <v>39</v>
      </c>
      <c r="Z39" s="89">
        <f t="shared" si="6"/>
        <v>0</v>
      </c>
      <c r="AA39" s="90">
        <f t="shared" si="5"/>
        <v>2506.6080000000002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50</v>
      </c>
      <c r="M46" s="99">
        <v>181.6</v>
      </c>
      <c r="N46" s="99">
        <v>172.6</v>
      </c>
      <c r="O46" s="99">
        <v>122.3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526.5</v>
      </c>
    </row>
    <row r="47" spans="1:27" ht="24.95" customHeight="1" x14ac:dyDescent="0.2">
      <c r="A47" s="85" t="s">
        <v>47</v>
      </c>
      <c r="B47" s="98">
        <v>5</v>
      </c>
      <c r="C47" s="99"/>
      <c r="D47" s="99"/>
      <c r="E47" s="99"/>
      <c r="F47" s="99"/>
      <c r="G47" s="99"/>
      <c r="H47" s="99"/>
      <c r="I47" s="99">
        <v>30</v>
      </c>
      <c r="J47" s="99">
        <v>73</v>
      </c>
      <c r="K47" s="99">
        <v>71</v>
      </c>
      <c r="L47" s="99">
        <v>65</v>
      </c>
      <c r="M47" s="99">
        <v>72</v>
      </c>
      <c r="N47" s="99">
        <v>82</v>
      </c>
      <c r="O47" s="99">
        <v>86.75</v>
      </c>
      <c r="P47" s="99">
        <v>87</v>
      </c>
      <c r="Q47" s="99">
        <v>67</v>
      </c>
      <c r="R47" s="99">
        <v>79</v>
      </c>
      <c r="S47" s="99">
        <v>98</v>
      </c>
      <c r="T47" s="99">
        <v>119.5</v>
      </c>
      <c r="U47" s="99">
        <v>89</v>
      </c>
      <c r="V47" s="99">
        <v>65</v>
      </c>
      <c r="W47" s="99">
        <v>81</v>
      </c>
      <c r="X47" s="99">
        <v>43</v>
      </c>
      <c r="Y47" s="99">
        <v>44</v>
      </c>
      <c r="Z47" s="100"/>
      <c r="AA47" s="79">
        <f t="shared" si="7"/>
        <v>1257.25</v>
      </c>
    </row>
    <row r="48" spans="1:27" ht="30" customHeight="1" thickBot="1" x14ac:dyDescent="0.25">
      <c r="A48" s="86" t="s">
        <v>48</v>
      </c>
      <c r="B48" s="87">
        <f>SUM(B42:B47)</f>
        <v>5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30</v>
      </c>
      <c r="J48" s="88">
        <f t="shared" si="8"/>
        <v>73</v>
      </c>
      <c r="K48" s="88">
        <f t="shared" si="8"/>
        <v>71</v>
      </c>
      <c r="L48" s="88">
        <f t="shared" si="8"/>
        <v>115</v>
      </c>
      <c r="M48" s="88">
        <f t="shared" si="8"/>
        <v>253.6</v>
      </c>
      <c r="N48" s="88">
        <f t="shared" si="8"/>
        <v>254.6</v>
      </c>
      <c r="O48" s="88">
        <f t="shared" si="8"/>
        <v>209.05</v>
      </c>
      <c r="P48" s="88">
        <f t="shared" si="8"/>
        <v>87</v>
      </c>
      <c r="Q48" s="88">
        <f t="shared" si="8"/>
        <v>67</v>
      </c>
      <c r="R48" s="88">
        <f t="shared" si="8"/>
        <v>79</v>
      </c>
      <c r="S48" s="88">
        <f t="shared" si="8"/>
        <v>98</v>
      </c>
      <c r="T48" s="88">
        <f t="shared" si="8"/>
        <v>119.5</v>
      </c>
      <c r="U48" s="88">
        <f t="shared" si="8"/>
        <v>89</v>
      </c>
      <c r="V48" s="88">
        <f t="shared" si="8"/>
        <v>65</v>
      </c>
      <c r="W48" s="88">
        <f t="shared" si="8"/>
        <v>81</v>
      </c>
      <c r="X48" s="88">
        <f t="shared" si="8"/>
        <v>43</v>
      </c>
      <c r="Y48" s="88">
        <f t="shared" si="8"/>
        <v>44</v>
      </c>
      <c r="Z48" s="89">
        <f t="shared" si="8"/>
        <v>0</v>
      </c>
      <c r="AA48" s="90">
        <f t="shared" si="7"/>
        <v>1783.75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4203.4450000000006</v>
      </c>
      <c r="C51" s="88">
        <f t="shared" si="10"/>
        <v>4011.7460000000001</v>
      </c>
      <c r="D51" s="88">
        <f t="shared" si="10"/>
        <v>3978.2629999999999</v>
      </c>
      <c r="E51" s="88">
        <f t="shared" si="10"/>
        <v>3992.6530000000002</v>
      </c>
      <c r="F51" s="88">
        <f t="shared" si="10"/>
        <v>3994.5789999999997</v>
      </c>
      <c r="G51" s="88">
        <f t="shared" si="10"/>
        <v>4290.6970000000001</v>
      </c>
      <c r="H51" s="88">
        <f t="shared" si="10"/>
        <v>4917.3050000000003</v>
      </c>
      <c r="I51" s="88">
        <f t="shared" si="10"/>
        <v>5323.6760000000004</v>
      </c>
      <c r="J51" s="88">
        <f t="shared" si="10"/>
        <v>5843.4740000000011</v>
      </c>
      <c r="K51" s="88">
        <f t="shared" si="10"/>
        <v>5947.518</v>
      </c>
      <c r="L51" s="88">
        <f t="shared" si="10"/>
        <v>6066.6399999999994</v>
      </c>
      <c r="M51" s="88">
        <f t="shared" si="10"/>
        <v>6178.188000000001</v>
      </c>
      <c r="N51" s="88">
        <f t="shared" si="10"/>
        <v>6180.3509999999997</v>
      </c>
      <c r="O51" s="88">
        <f t="shared" si="10"/>
        <v>5962.8789999999999</v>
      </c>
      <c r="P51" s="88">
        <f t="shared" si="10"/>
        <v>5838.8919999999998</v>
      </c>
      <c r="Q51" s="88">
        <f t="shared" si="10"/>
        <v>5784.6570000000002</v>
      </c>
      <c r="R51" s="88">
        <f t="shared" si="10"/>
        <v>6090.369999999999</v>
      </c>
      <c r="S51" s="88">
        <f t="shared" si="10"/>
        <v>6477.2610000000004</v>
      </c>
      <c r="T51" s="88">
        <f t="shared" si="10"/>
        <v>6424.8289999999997</v>
      </c>
      <c r="U51" s="88">
        <f t="shared" si="10"/>
        <v>6316.7430000000004</v>
      </c>
      <c r="V51" s="88">
        <f t="shared" si="10"/>
        <v>5930.7759999999998</v>
      </c>
      <c r="W51" s="88">
        <f t="shared" si="10"/>
        <v>5497.4840000000004</v>
      </c>
      <c r="X51" s="88">
        <f t="shared" si="10"/>
        <v>5103.6329999999998</v>
      </c>
      <c r="Y51" s="88">
        <f t="shared" si="10"/>
        <v>4688.5509999999995</v>
      </c>
      <c r="Z51" s="89">
        <f t="shared" si="10"/>
        <v>0</v>
      </c>
      <c r="AA51" s="104">
        <f>SUM(B51:Z51)</f>
        <v>129044.61000000002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-1193</v>
      </c>
      <c r="C4" s="18">
        <v>-1193</v>
      </c>
      <c r="D4" s="18">
        <v>-1193</v>
      </c>
      <c r="E4" s="18">
        <v>-1193</v>
      </c>
      <c r="F4" s="18">
        <v>-1193</v>
      </c>
      <c r="G4" s="18">
        <v>-1193</v>
      </c>
      <c r="H4" s="18">
        <v>-1193</v>
      </c>
      <c r="I4" s="18">
        <v>-1193</v>
      </c>
      <c r="J4" s="18">
        <v>-1193</v>
      </c>
      <c r="K4" s="18">
        <v>-835.8</v>
      </c>
      <c r="L4" s="18">
        <v>-643</v>
      </c>
      <c r="M4" s="18">
        <v>-511.4</v>
      </c>
      <c r="N4" s="18">
        <v>-520.4</v>
      </c>
      <c r="O4" s="18">
        <v>-570.70000000000005</v>
      </c>
      <c r="P4" s="18">
        <v>-989.5</v>
      </c>
      <c r="Q4" s="18">
        <v>-1193</v>
      </c>
      <c r="R4" s="18">
        <v>-1193</v>
      </c>
      <c r="S4" s="18">
        <v>-1193</v>
      </c>
      <c r="T4" s="18">
        <v>-1193</v>
      </c>
      <c r="U4" s="18">
        <v>-1193</v>
      </c>
      <c r="V4" s="18">
        <v>-1193</v>
      </c>
      <c r="W4" s="18">
        <v>-1193</v>
      </c>
      <c r="X4" s="18">
        <v>-1193</v>
      </c>
      <c r="Y4" s="18">
        <v>-1193</v>
      </c>
      <c r="Z4" s="19"/>
      <c r="AA4" s="111">
        <f>SUM(B4:Z4)</f>
        <v>-25544.799999999999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222</v>
      </c>
      <c r="C7" s="117">
        <v>271.57</v>
      </c>
      <c r="D7" s="117">
        <v>166.6</v>
      </c>
      <c r="E7" s="117">
        <v>173.82</v>
      </c>
      <c r="F7" s="117">
        <v>222</v>
      </c>
      <c r="G7" s="117">
        <v>275.52</v>
      </c>
      <c r="H7" s="117">
        <v>228.72</v>
      </c>
      <c r="I7" s="117">
        <v>252</v>
      </c>
      <c r="J7" s="117">
        <v>221.46</v>
      </c>
      <c r="K7" s="117">
        <v>210</v>
      </c>
      <c r="L7" s="117">
        <v>199.01</v>
      </c>
      <c r="M7" s="117">
        <v>195.33</v>
      </c>
      <c r="N7" s="117">
        <v>172.86</v>
      </c>
      <c r="O7" s="117">
        <v>130</v>
      </c>
      <c r="P7" s="117">
        <v>195.33</v>
      </c>
      <c r="Q7" s="117">
        <v>247</v>
      </c>
      <c r="R7" s="117">
        <v>277.64999999999998</v>
      </c>
      <c r="S7" s="117">
        <v>317.54000000000002</v>
      </c>
      <c r="T7" s="117">
        <v>273.97000000000003</v>
      </c>
      <c r="U7" s="117">
        <v>275.12</v>
      </c>
      <c r="V7" s="117">
        <v>273.83999999999997</v>
      </c>
      <c r="W7" s="117">
        <v>214.82</v>
      </c>
      <c r="X7" s="117">
        <v>212.55</v>
      </c>
      <c r="Y7" s="117">
        <v>247</v>
      </c>
      <c r="Z7" s="118"/>
      <c r="AA7" s="119">
        <f>IF(SUM(B7:Z7)&lt;&gt;0,AVERAGEIF(B7:Z7,"&lt;&gt;"""),"")</f>
        <v>228.15458333333333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693</v>
      </c>
      <c r="C13" s="129">
        <v>693</v>
      </c>
      <c r="D13" s="129">
        <v>693</v>
      </c>
      <c r="E13" s="129">
        <v>693</v>
      </c>
      <c r="F13" s="129">
        <v>693</v>
      </c>
      <c r="G13" s="129">
        <v>693</v>
      </c>
      <c r="H13" s="129">
        <v>693</v>
      </c>
      <c r="I13" s="129">
        <v>693</v>
      </c>
      <c r="J13" s="129">
        <v>693</v>
      </c>
      <c r="K13" s="129">
        <v>693</v>
      </c>
      <c r="L13" s="129">
        <v>693</v>
      </c>
      <c r="M13" s="129">
        <v>693</v>
      </c>
      <c r="N13" s="129">
        <v>693</v>
      </c>
      <c r="O13" s="129">
        <v>693</v>
      </c>
      <c r="P13" s="129">
        <v>693</v>
      </c>
      <c r="Q13" s="129">
        <v>693</v>
      </c>
      <c r="R13" s="129">
        <v>693</v>
      </c>
      <c r="S13" s="129">
        <v>693</v>
      </c>
      <c r="T13" s="129">
        <v>693</v>
      </c>
      <c r="U13" s="129">
        <v>693</v>
      </c>
      <c r="V13" s="129">
        <v>693</v>
      </c>
      <c r="W13" s="129">
        <v>693</v>
      </c>
      <c r="X13" s="129">
        <v>693</v>
      </c>
      <c r="Y13" s="130">
        <v>693</v>
      </c>
      <c r="Z13" s="131"/>
      <c r="AA13" s="132">
        <f t="shared" si="0"/>
        <v>16632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500</v>
      </c>
      <c r="C15" s="133">
        <v>500</v>
      </c>
      <c r="D15" s="133">
        <v>500</v>
      </c>
      <c r="E15" s="133">
        <v>500</v>
      </c>
      <c r="F15" s="133">
        <v>500</v>
      </c>
      <c r="G15" s="133">
        <v>500</v>
      </c>
      <c r="H15" s="133">
        <v>500</v>
      </c>
      <c r="I15" s="133">
        <v>500</v>
      </c>
      <c r="J15" s="133">
        <v>500</v>
      </c>
      <c r="K15" s="133">
        <v>142.80000000000001</v>
      </c>
      <c r="L15" s="133"/>
      <c r="M15" s="133"/>
      <c r="N15" s="133"/>
      <c r="O15" s="133"/>
      <c r="P15" s="133">
        <v>296.5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9439.2999999999993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1193</v>
      </c>
      <c r="C16" s="135">
        <f t="shared" si="1"/>
        <v>1193</v>
      </c>
      <c r="D16" s="135">
        <f t="shared" si="1"/>
        <v>1193</v>
      </c>
      <c r="E16" s="135">
        <f t="shared" si="1"/>
        <v>1193</v>
      </c>
      <c r="F16" s="135">
        <f t="shared" si="1"/>
        <v>1193</v>
      </c>
      <c r="G16" s="135">
        <f t="shared" si="1"/>
        <v>1193</v>
      </c>
      <c r="H16" s="135">
        <f t="shared" si="1"/>
        <v>1193</v>
      </c>
      <c r="I16" s="135">
        <f t="shared" si="1"/>
        <v>1193</v>
      </c>
      <c r="J16" s="135">
        <f t="shared" si="1"/>
        <v>1193</v>
      </c>
      <c r="K16" s="135">
        <f t="shared" si="1"/>
        <v>835.8</v>
      </c>
      <c r="L16" s="135">
        <f t="shared" si="1"/>
        <v>693</v>
      </c>
      <c r="M16" s="135">
        <f t="shared" si="1"/>
        <v>693</v>
      </c>
      <c r="N16" s="135">
        <f t="shared" si="1"/>
        <v>693</v>
      </c>
      <c r="O16" s="135">
        <f t="shared" si="1"/>
        <v>693</v>
      </c>
      <c r="P16" s="135">
        <f t="shared" si="1"/>
        <v>989.5</v>
      </c>
      <c r="Q16" s="135">
        <f t="shared" si="1"/>
        <v>1193</v>
      </c>
      <c r="R16" s="135">
        <f t="shared" si="1"/>
        <v>1193</v>
      </c>
      <c r="S16" s="135">
        <f t="shared" si="1"/>
        <v>1193</v>
      </c>
      <c r="T16" s="135">
        <f t="shared" si="1"/>
        <v>1193</v>
      </c>
      <c r="U16" s="135">
        <f t="shared" si="1"/>
        <v>1193</v>
      </c>
      <c r="V16" s="135">
        <f t="shared" si="1"/>
        <v>1193</v>
      </c>
      <c r="W16" s="135">
        <f t="shared" si="1"/>
        <v>1193</v>
      </c>
      <c r="X16" s="135">
        <f t="shared" si="1"/>
        <v>1193</v>
      </c>
      <c r="Y16" s="135">
        <f t="shared" si="1"/>
        <v>1193</v>
      </c>
      <c r="Z16" s="136" t="str">
        <f t="shared" si="1"/>
        <v/>
      </c>
      <c r="AA16" s="90">
        <f t="shared" si="0"/>
        <v>26071.3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>
        <v>50</v>
      </c>
      <c r="M23" s="133">
        <v>181.6</v>
      </c>
      <c r="N23" s="133">
        <v>172.6</v>
      </c>
      <c r="O23" s="133">
        <v>122.3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526.5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50</v>
      </c>
      <c r="M24" s="135">
        <f t="shared" si="3"/>
        <v>181.6</v>
      </c>
      <c r="N24" s="135">
        <f t="shared" si="3"/>
        <v>172.6</v>
      </c>
      <c r="O24" s="135">
        <f t="shared" si="3"/>
        <v>122.3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526.5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2022-12-29T12:09:40Z</dcterms:created>
  <dcterms:modified xsi:type="dcterms:W3CDTF">2022-12-29T12:09:41Z</dcterms:modified>
</cp:coreProperties>
</file>