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<sst xmlns="http://schemas.openxmlformats.org/spreadsheetml/2006/main" count="117" uniqueCount="53">
  <si>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28/12/2022 14:10:12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</si>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</sst>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450</c:v>
                </c:pt>
                <c:pt idx="1">
                  <c:v>450</c:v>
                </c:pt>
                <c:pt idx="2">
                  <c:v>450</c:v>
                </c:pt>
                <c:pt idx="3">
                  <c:v>450</c:v>
                </c:pt>
                <c:pt idx="4">
                  <c:v>450</c:v>
                </c:pt>
                <c:pt idx="5">
                  <c:v>450</c:v>
                </c:pt>
                <c:pt idx="6">
                  <c:v>450</c:v>
                </c:pt>
                <c:pt idx="7">
                  <c:v>450</c:v>
                </c:pt>
                <c:pt idx="8">
                  <c:v>450</c:v>
                </c:pt>
                <c:pt idx="9">
                  <c:v>450</c:v>
                </c:pt>
                <c:pt idx="10">
                  <c:v>450</c:v>
                </c:pt>
                <c:pt idx="11">
                  <c:v>450</c:v>
                </c:pt>
                <c:pt idx="12">
                  <c:v>450</c:v>
                </c:pt>
                <c:pt idx="13">
                  <c:v>450</c:v>
                </c:pt>
                <c:pt idx="14">
                  <c:v>450</c:v>
                </c:pt>
                <c:pt idx="15">
                  <c:v>450</c:v>
                </c:pt>
                <c:pt idx="16">
                  <c:v>450</c:v>
                </c:pt>
                <c:pt idx="17">
                  <c:v>450</c:v>
                </c:pt>
                <c:pt idx="18">
                  <c:v>450</c:v>
                </c:pt>
                <c:pt idx="19">
                  <c:v>450</c:v>
                </c:pt>
                <c:pt idx="20">
                  <c:v>450</c:v>
                </c:pt>
                <c:pt idx="21">
                  <c:v>450</c:v>
                </c:pt>
                <c:pt idx="22">
                  <c:v>450</c:v>
                </c:pt>
                <c:pt idx="23">
                  <c:v>450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189.5</c:v>
                </c:pt>
                <c:pt idx="1">
                  <c:v>187</c:v>
                </c:pt>
                <c:pt idx="2">
                  <c:v>109.5</c:v>
                </c:pt>
                <c:pt idx="3">
                  <c:v>107</c:v>
                </c:pt>
                <c:pt idx="4">
                  <c:v>183</c:v>
                </c:pt>
                <c:pt idx="5">
                  <c:v>206</c:v>
                </c:pt>
                <c:pt idx="6">
                  <c:v>236</c:v>
                </c:pt>
                <c:pt idx="7">
                  <c:v>232.5</c:v>
                </c:pt>
                <c:pt idx="8">
                  <c:v>199.5</c:v>
                </c:pt>
                <c:pt idx="9">
                  <c:v>199.5</c:v>
                </c:pt>
                <c:pt idx="10">
                  <c:v>199.5</c:v>
                </c:pt>
                <c:pt idx="11">
                  <c:v>199.5</c:v>
                </c:pt>
                <c:pt idx="12">
                  <c:v>147</c:v>
                </c:pt>
                <c:pt idx="13">
                  <c:v>145.25</c:v>
                </c:pt>
                <c:pt idx="14">
                  <c:v>199.5</c:v>
                </c:pt>
                <c:pt idx="15">
                  <c:v>232.5</c:v>
                </c:pt>
                <c:pt idx="16">
                  <c:v>261.5</c:v>
                </c:pt>
                <c:pt idx="17">
                  <c:v>267.5</c:v>
                </c:pt>
                <c:pt idx="18">
                  <c:v>261.5</c:v>
                </c:pt>
                <c:pt idx="19">
                  <c:v>261.5</c:v>
                </c:pt>
                <c:pt idx="20">
                  <c:v>261.5</c:v>
                </c:pt>
                <c:pt idx="21">
                  <c:v>249.5</c:v>
                </c:pt>
                <c:pt idx="22">
                  <c:v>249.5</c:v>
                </c:pt>
                <c:pt idx="23">
                  <c:v>216.5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970.9</c:v>
                </c:pt>
                <c:pt idx="1">
                  <c:v>802.9</c:v>
                </c:pt>
                <c:pt idx="2">
                  <c:v>802.9</c:v>
                </c:pt>
                <c:pt idx="3">
                  <c:v>802.9</c:v>
                </c:pt>
                <c:pt idx="4">
                  <c:v>802.9</c:v>
                </c:pt>
                <c:pt idx="5">
                  <c:v>1049.2460000000001</c:v>
                </c:pt>
                <c:pt idx="6">
                  <c:v>1313.9</c:v>
                </c:pt>
                <c:pt idx="7">
                  <c:v>1713.9</c:v>
                </c:pt>
                <c:pt idx="8">
                  <c:v>1520.789</c:v>
                </c:pt>
                <c:pt idx="9">
                  <c:v>1282.9000000000001</c:v>
                </c:pt>
                <c:pt idx="10">
                  <c:v>1206.085</c:v>
                </c:pt>
                <c:pt idx="11">
                  <c:v>1167.9000000000001</c:v>
                </c:pt>
                <c:pt idx="12">
                  <c:v>1277.9000000000001</c:v>
                </c:pt>
                <c:pt idx="13">
                  <c:v>1597.9</c:v>
                </c:pt>
                <c:pt idx="14">
                  <c:v>1972.9</c:v>
                </c:pt>
                <c:pt idx="15">
                  <c:v>2386.9650000000001</c:v>
                </c:pt>
                <c:pt idx="16">
                  <c:v>2777.9</c:v>
                </c:pt>
                <c:pt idx="17">
                  <c:v>2799.9</c:v>
                </c:pt>
                <c:pt idx="18">
                  <c:v>2644.1040000000003</c:v>
                </c:pt>
                <c:pt idx="19">
                  <c:v>2755.5540000000001</c:v>
                </c:pt>
                <c:pt idx="20">
                  <c:v>2675.7240000000002</c:v>
                </c:pt>
                <c:pt idx="21">
                  <c:v>2285.7600000000002</c:v>
                </c:pt>
                <c:pt idx="22">
                  <c:v>1925.441</c:v>
                </c:pt>
                <c:pt idx="23">
                  <c:v>1442.9590000000001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1943.6</c:v>
                </c:pt>
                <c:pt idx="1">
                  <c:v>1990.5</c:v>
                </c:pt>
                <c:pt idx="2">
                  <c:v>2000</c:v>
                </c:pt>
                <c:pt idx="3">
                  <c:v>2000</c:v>
                </c:pt>
                <c:pt idx="4">
                  <c:v>2009</c:v>
                </c:pt>
                <c:pt idx="5">
                  <c:v>2027</c:v>
                </c:pt>
                <c:pt idx="6">
                  <c:v>2028</c:v>
                </c:pt>
                <c:pt idx="7">
                  <c:v>2028</c:v>
                </c:pt>
                <c:pt idx="8">
                  <c:v>2028</c:v>
                </c:pt>
                <c:pt idx="9">
                  <c:v>1915.6</c:v>
                </c:pt>
                <c:pt idx="10">
                  <c:v>1724.5</c:v>
                </c:pt>
                <c:pt idx="11">
                  <c:v>1647.7</c:v>
                </c:pt>
                <c:pt idx="12">
                  <c:v>1655.3</c:v>
                </c:pt>
                <c:pt idx="13">
                  <c:v>1612.7</c:v>
                </c:pt>
                <c:pt idx="14">
                  <c:v>1782.5</c:v>
                </c:pt>
                <c:pt idx="15">
                  <c:v>1922.3</c:v>
                </c:pt>
                <c:pt idx="16">
                  <c:v>1545.6</c:v>
                </c:pt>
                <c:pt idx="17">
                  <c:v>2028</c:v>
                </c:pt>
                <c:pt idx="18">
                  <c:v>2028</c:v>
                </c:pt>
                <c:pt idx="19">
                  <c:v>2028</c:v>
                </c:pt>
                <c:pt idx="20">
                  <c:v>2028</c:v>
                </c:pt>
                <c:pt idx="21">
                  <c:v>2028</c:v>
                </c:pt>
                <c:pt idx="22">
                  <c:v>2028</c:v>
                </c:pt>
                <c:pt idx="23">
                  <c:v>2028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599.60699999999986</c:v>
                </c:pt>
                <c:pt idx="1">
                  <c:v>598.18000000000018</c:v>
                </c:pt>
                <c:pt idx="2">
                  <c:v>595.84399999999994</c:v>
                </c:pt>
                <c:pt idx="3">
                  <c:v>593.04200000000026</c:v>
                </c:pt>
                <c:pt idx="4">
                  <c:v>582.2170000000001</c:v>
                </c:pt>
                <c:pt idx="5">
                  <c:v>560.78800000000012</c:v>
                </c:pt>
                <c:pt idx="6">
                  <c:v>535.32999999999993</c:v>
                </c:pt>
                <c:pt idx="7">
                  <c:v>709.38600000000008</c:v>
                </c:pt>
                <c:pt idx="8">
                  <c:v>1171.6379999999999</c:v>
                </c:pt>
                <c:pt idx="9">
                  <c:v>1712.0590000000004</c:v>
                </c:pt>
                <c:pt idx="10">
                  <c:v>2075.0519999999997</c:v>
                </c:pt>
                <c:pt idx="11">
                  <c:v>2247.9540000000002</c:v>
                </c:pt>
                <c:pt idx="12">
                  <c:v>2178.1729999999998</c:v>
                </c:pt>
                <c:pt idx="13">
                  <c:v>1859.7260000000003</c:v>
                </c:pt>
                <c:pt idx="14">
                  <c:v>1307.6859999999995</c:v>
                </c:pt>
                <c:pt idx="15">
                  <c:v>656.14399999999978</c:v>
                </c:pt>
                <c:pt idx="16">
                  <c:v>347.65400000000017</c:v>
                </c:pt>
                <c:pt idx="17">
                  <c:v>334.60600000000005</c:v>
                </c:pt>
                <c:pt idx="18">
                  <c:v>337.69900000000001</c:v>
                </c:pt>
                <c:pt idx="19">
                  <c:v>342.19799999999998</c:v>
                </c:pt>
                <c:pt idx="20">
                  <c:v>355.07</c:v>
                </c:pt>
                <c:pt idx="21">
                  <c:v>370.67700000000002</c:v>
                </c:pt>
                <c:pt idx="22">
                  <c:v>385.58499999999998</c:v>
                </c:pt>
                <c:pt idx="23">
                  <c:v>394.73700000000002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</c:v>
                </c:pt>
                <c:pt idx="1">
                  <c:v>11</c:v>
                </c:pt>
                <c:pt idx="2">
                  <c:v>10</c:v>
                </c:pt>
                <c:pt idx="3">
                  <c:v>9</c:v>
                </c:pt>
                <c:pt idx="4">
                  <c:v>9</c:v>
                </c:pt>
                <c:pt idx="5">
                  <c:v>8</c:v>
                </c:pt>
                <c:pt idx="6">
                  <c:v>9</c:v>
                </c:pt>
                <c:pt idx="7">
                  <c:v>19</c:v>
                </c:pt>
                <c:pt idx="8">
                  <c:v>38</c:v>
                </c:pt>
                <c:pt idx="9">
                  <c:v>50</c:v>
                </c:pt>
                <c:pt idx="10">
                  <c:v>53</c:v>
                </c:pt>
                <c:pt idx="11">
                  <c:v>53</c:v>
                </c:pt>
                <c:pt idx="12">
                  <c:v>50</c:v>
                </c:pt>
                <c:pt idx="13">
                  <c:v>42</c:v>
                </c:pt>
                <c:pt idx="14">
                  <c:v>29</c:v>
                </c:pt>
                <c:pt idx="15">
                  <c:v>14</c:v>
                </c:pt>
                <c:pt idx="16">
                  <c:v>6</c:v>
                </c:pt>
                <c:pt idx="17">
                  <c:v>7</c:v>
                </c:pt>
                <c:pt idx="18">
                  <c:v>7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335.94100000000003</c:v>
                </c:pt>
                <c:pt idx="7">
                  <c:v>160</c:v>
                </c:pt>
                <c:pt idx="8">
                  <c:v>62</c:v>
                </c:pt>
                <c:pt idx="9">
                  <c:v>54</c:v>
                </c:pt>
                <c:pt idx="10">
                  <c:v>50</c:v>
                </c:pt>
                <c:pt idx="11">
                  <c:v>32</c:v>
                </c:pt>
                <c:pt idx="12">
                  <c:v>30</c:v>
                </c:pt>
                <c:pt idx="15">
                  <c:v>34</c:v>
                </c:pt>
                <c:pt idx="16">
                  <c:v>607.14499999999998</c:v>
                </c:pt>
                <c:pt idx="17">
                  <c:v>545.48399999999992</c:v>
                </c:pt>
                <c:pt idx="18">
                  <c:v>685</c:v>
                </c:pt>
                <c:pt idx="19">
                  <c:v>457</c:v>
                </c:pt>
                <c:pt idx="20">
                  <c:v>147</c:v>
                </c:pt>
                <c:pt idx="21">
                  <c:v>96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6989304"/>
        <c:axId val="969896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4164.5869999999977</c:v>
                </c:pt>
                <c:pt idx="1">
                  <c:v>4039.5850000000009</c:v>
                </c:pt>
                <c:pt idx="2">
                  <c:v>3968.2439999999992</c:v>
                </c:pt>
                <c:pt idx="3">
                  <c:v>3961.942</c:v>
                </c:pt>
                <c:pt idx="4">
                  <c:v>4036.1170000000002</c:v>
                </c:pt>
                <c:pt idx="5">
                  <c:v>4327.0340000000006</c:v>
                </c:pt>
                <c:pt idx="6">
                  <c:v>4908.1710000000021</c:v>
                </c:pt>
                <c:pt idx="7">
                  <c:v>5312.7859999999991</c:v>
                </c:pt>
                <c:pt idx="8">
                  <c:v>5469.9270000000024</c:v>
                </c:pt>
                <c:pt idx="9">
                  <c:v>5664.0420000000013</c:v>
                </c:pt>
                <c:pt idx="10">
                  <c:v>5758.1640000000007</c:v>
                </c:pt>
                <c:pt idx="11">
                  <c:v>5798.0700000000006</c:v>
                </c:pt>
                <c:pt idx="12">
                  <c:v>5788.4079999999994</c:v>
                </c:pt>
                <c:pt idx="13">
                  <c:v>5707.58</c:v>
                </c:pt>
                <c:pt idx="14">
                  <c:v>5741.55</c:v>
                </c:pt>
                <c:pt idx="15">
                  <c:v>5695.954999999999</c:v>
                </c:pt>
                <c:pt idx="16">
                  <c:v>5995.8229999999994</c:v>
                </c:pt>
                <c:pt idx="17">
                  <c:v>6432.4900000000007</c:v>
                </c:pt>
                <c:pt idx="18">
                  <c:v>6413.3030000000008</c:v>
                </c:pt>
                <c:pt idx="19">
                  <c:v>6302.2520000000022</c:v>
                </c:pt>
                <c:pt idx="20">
                  <c:v>5925.293999999999</c:v>
                </c:pt>
                <c:pt idx="21">
                  <c:v>5487.9370000000008</c:v>
                </c:pt>
                <c:pt idx="22">
                  <c:v>5073.5260000000007</c:v>
                </c:pt>
                <c:pt idx="23">
                  <c:v>4542.195999999999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989304"/>
        <c:axId val="969896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198.41</c:v>
                </c:pt>
                <c:pt idx="1">
                  <c:v>186</c:v>
                </c:pt>
                <c:pt idx="2">
                  <c:v>176.85</c:v>
                </c:pt>
                <c:pt idx="3">
                  <c:v>174.85</c:v>
                </c:pt>
                <c:pt idx="4">
                  <c:v>179.17</c:v>
                </c:pt>
                <c:pt idx="5">
                  <c:v>274.2</c:v>
                </c:pt>
                <c:pt idx="6">
                  <c:v>362.65</c:v>
                </c:pt>
                <c:pt idx="7">
                  <c:v>346.65</c:v>
                </c:pt>
                <c:pt idx="8">
                  <c:v>272.60000000000002</c:v>
                </c:pt>
                <c:pt idx="9">
                  <c:v>255.19</c:v>
                </c:pt>
                <c:pt idx="10">
                  <c:v>207.82</c:v>
                </c:pt>
                <c:pt idx="11">
                  <c:v>197.32</c:v>
                </c:pt>
                <c:pt idx="12">
                  <c:v>189.27</c:v>
                </c:pt>
                <c:pt idx="13">
                  <c:v>187.17</c:v>
                </c:pt>
                <c:pt idx="14">
                  <c:v>195.01</c:v>
                </c:pt>
                <c:pt idx="15">
                  <c:v>270</c:v>
                </c:pt>
                <c:pt idx="16">
                  <c:v>362.75</c:v>
                </c:pt>
                <c:pt idx="17">
                  <c:v>352.65</c:v>
                </c:pt>
                <c:pt idx="18">
                  <c:v>284.29000000000002</c:v>
                </c:pt>
                <c:pt idx="19">
                  <c:v>304.58</c:v>
                </c:pt>
                <c:pt idx="20">
                  <c:v>276.58999999999997</c:v>
                </c:pt>
                <c:pt idx="21">
                  <c:v>217.11</c:v>
                </c:pt>
                <c:pt idx="22">
                  <c:v>214.3</c:v>
                </c:pt>
                <c:pt idx="23">
                  <c:v>272.23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990480"/>
        <c:axId val="96990088"/>
      </c:lineChart>
      <c:catAx>
        <c:axId val="96989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6989696"/>
        <c:crosses val="autoZero"/>
        <c:auto val="1"/>
        <c:lblAlgn val="ctr"/>
        <c:lblOffset val="100"/>
        <c:noMultiLvlLbl val="0"/>
      </c:catAx>
      <c:valAx>
        <c:axId val="96989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6989304"/>
        <c:crosses val="autoZero"/>
        <c:crossBetween val="between"/>
      </c:valAx>
      <c:valAx>
        <c:axId val="96990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6990480"/>
        <c:crosses val="max"/>
        <c:crossBetween val="between"/>
      </c:valAx>
      <c:catAx>
        <c:axId val="96990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96990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4164.607</v>
      </c>
      <c r="C4" s="18">
        <v>4039.58</v>
      </c>
      <c r="D4" s="18">
        <v>3968.2440000000001</v>
      </c>
      <c r="E4" s="18">
        <v>3961.942</v>
      </c>
      <c r="F4" s="18">
        <v>4036.1170000000002</v>
      </c>
      <c r="G4" s="18">
        <v>4327.0340000000006</v>
      </c>
      <c r="H4" s="18">
        <v>4908.1710000000003</v>
      </c>
      <c r="I4" s="18">
        <v>5312.7860000000001</v>
      </c>
      <c r="J4" s="18">
        <v>5469.9270000000024</v>
      </c>
      <c r="K4" s="18">
        <v>5664.0590000000002</v>
      </c>
      <c r="L4" s="18">
        <v>5758.1370000000006</v>
      </c>
      <c r="M4" s="18">
        <v>5798.0539999999992</v>
      </c>
      <c r="N4" s="18">
        <v>5788.3730000000023</v>
      </c>
      <c r="O4" s="18">
        <v>5707.5760000000009</v>
      </c>
      <c r="P4" s="18">
        <v>5741.5860000000002</v>
      </c>
      <c r="Q4" s="18">
        <v>5695.9090000000006</v>
      </c>
      <c r="R4" s="18">
        <v>5995.7990000000018</v>
      </c>
      <c r="S4" s="18">
        <v>6432.49</v>
      </c>
      <c r="T4" s="18">
        <v>6413.3029999999999</v>
      </c>
      <c r="U4" s="18">
        <v>6302.2520000000022</v>
      </c>
      <c r="V4" s="18">
        <v>5925.2939999999999</v>
      </c>
      <c r="W4" s="18">
        <v>5487.9370000000008</v>
      </c>
      <c r="X4" s="18">
        <v>5073.5260000000007</v>
      </c>
      <c r="Y4" s="18">
        <v>4542.1959999999999</v>
      </c>
      <c r="Z4" s="19"/>
      <c r="AA4" s="20">
        <f>SUM(B4:Z4)</f>
        <v>126514.899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198.41</v>
      </c>
      <c r="C7" s="28">
        <v>186</v>
      </c>
      <c r="D7" s="28">
        <v>176.85</v>
      </c>
      <c r="E7" s="28">
        <v>174.85</v>
      </c>
      <c r="F7" s="28">
        <v>179.17</v>
      </c>
      <c r="G7" s="28">
        <v>274.2</v>
      </c>
      <c r="H7" s="28">
        <v>362.65</v>
      </c>
      <c r="I7" s="28">
        <v>346.65</v>
      </c>
      <c r="J7" s="28">
        <v>272.60000000000002</v>
      </c>
      <c r="K7" s="28">
        <v>255.19</v>
      </c>
      <c r="L7" s="28">
        <v>207.82</v>
      </c>
      <c r="M7" s="28">
        <v>197.32</v>
      </c>
      <c r="N7" s="28">
        <v>189.27</v>
      </c>
      <c r="O7" s="28">
        <v>187.17</v>
      </c>
      <c r="P7" s="28">
        <v>195.01</v>
      </c>
      <c r="Q7" s="28">
        <v>270</v>
      </c>
      <c r="R7" s="28">
        <v>362.75</v>
      </c>
      <c r="S7" s="28">
        <v>352.65</v>
      </c>
      <c r="T7" s="28">
        <v>284.29000000000002</v>
      </c>
      <c r="U7" s="28">
        <v>304.58</v>
      </c>
      <c r="V7" s="28">
        <v>276.58999999999997</v>
      </c>
      <c r="W7" s="28">
        <v>217.11</v>
      </c>
      <c r="X7" s="28">
        <v>214.3</v>
      </c>
      <c r="Y7" s="28">
        <v>272.23</v>
      </c>
      <c r="Z7" s="29"/>
      <c r="AA7" s="30">
        <f>IF(SUM(B7:Z7)&lt;&gt;0,AVERAGEIF(B7:Z7,"&lt;&gt;"""),"")</f>
        <v>248.23583333333332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450</v>
      </c>
      <c r="C10" s="42">
        <v>450</v>
      </c>
      <c r="D10" s="42">
        <v>450</v>
      </c>
      <c r="E10" s="42">
        <v>450</v>
      </c>
      <c r="F10" s="42">
        <v>450</v>
      </c>
      <c r="G10" s="42">
        <v>450</v>
      </c>
      <c r="H10" s="42">
        <v>450</v>
      </c>
      <c r="I10" s="42">
        <v>450</v>
      </c>
      <c r="J10" s="42">
        <v>450</v>
      </c>
      <c r="K10" s="42">
        <v>450</v>
      </c>
      <c r="L10" s="42">
        <v>450</v>
      </c>
      <c r="M10" s="42">
        <v>450</v>
      </c>
      <c r="N10" s="42">
        <v>450</v>
      </c>
      <c r="O10" s="42">
        <v>450</v>
      </c>
      <c r="P10" s="42">
        <v>450</v>
      </c>
      <c r="Q10" s="42">
        <v>450</v>
      </c>
      <c r="R10" s="42">
        <v>450</v>
      </c>
      <c r="S10" s="42">
        <v>450</v>
      </c>
      <c r="T10" s="42">
        <v>450</v>
      </c>
      <c r="U10" s="42">
        <v>450</v>
      </c>
      <c r="V10" s="42">
        <v>450</v>
      </c>
      <c r="W10" s="42">
        <v>450</v>
      </c>
      <c r="X10" s="42">
        <v>450</v>
      </c>
      <c r="Y10" s="42">
        <v>450</v>
      </c>
      <c r="Z10" s="43"/>
      <c r="AA10" s="44">
        <f t="shared" ref="AA10:AA15" si="0">SUM(B10:Z10)</f>
        <v>10800</v>
      </c>
    </row>
    <row r="11" spans="1:27" ht="24.95" customHeight="1" x14ac:dyDescent="0.2">
      <c r="A11" s="45" t="s">
        <v>7</v>
      </c>
      <c r="B11" s="46">
        <v>189.5</v>
      </c>
      <c r="C11" s="47">
        <v>187</v>
      </c>
      <c r="D11" s="47">
        <v>109.5</v>
      </c>
      <c r="E11" s="47">
        <v>107</v>
      </c>
      <c r="F11" s="47">
        <v>183</v>
      </c>
      <c r="G11" s="47">
        <v>206</v>
      </c>
      <c r="H11" s="47">
        <v>236</v>
      </c>
      <c r="I11" s="47">
        <v>232.5</v>
      </c>
      <c r="J11" s="47">
        <v>199.5</v>
      </c>
      <c r="K11" s="47">
        <v>199.5</v>
      </c>
      <c r="L11" s="47">
        <v>199.5</v>
      </c>
      <c r="M11" s="47">
        <v>199.5</v>
      </c>
      <c r="N11" s="47">
        <v>147</v>
      </c>
      <c r="O11" s="47">
        <v>145.25</v>
      </c>
      <c r="P11" s="47">
        <v>199.5</v>
      </c>
      <c r="Q11" s="47">
        <v>232.5</v>
      </c>
      <c r="R11" s="47">
        <v>261.5</v>
      </c>
      <c r="S11" s="47">
        <v>267.5</v>
      </c>
      <c r="T11" s="47">
        <v>261.5</v>
      </c>
      <c r="U11" s="47">
        <v>261.5</v>
      </c>
      <c r="V11" s="47">
        <v>261.5</v>
      </c>
      <c r="W11" s="47">
        <v>249.5</v>
      </c>
      <c r="X11" s="47">
        <v>249.5</v>
      </c>
      <c r="Y11" s="47">
        <v>216.5</v>
      </c>
      <c r="Z11" s="48"/>
      <c r="AA11" s="49">
        <f t="shared" si="0"/>
        <v>5001.75</v>
      </c>
    </row>
    <row r="12" spans="1:27" ht="24.95" customHeight="1" x14ac:dyDescent="0.2">
      <c r="A12" s="50" t="s">
        <v>8</v>
      </c>
      <c r="B12" s="51">
        <v>970.9</v>
      </c>
      <c r="C12" s="52">
        <v>802.9</v>
      </c>
      <c r="D12" s="52">
        <v>802.9</v>
      </c>
      <c r="E12" s="52">
        <v>802.9</v>
      </c>
      <c r="F12" s="52">
        <v>802.9</v>
      </c>
      <c r="G12" s="52">
        <v>1049.2460000000001</v>
      </c>
      <c r="H12" s="52">
        <v>1313.9</v>
      </c>
      <c r="I12" s="52">
        <v>1713.9</v>
      </c>
      <c r="J12" s="52">
        <v>1520.789</v>
      </c>
      <c r="K12" s="52">
        <v>1282.9000000000001</v>
      </c>
      <c r="L12" s="52">
        <v>1206.085</v>
      </c>
      <c r="M12" s="52">
        <v>1167.9000000000001</v>
      </c>
      <c r="N12" s="52">
        <v>1277.9000000000001</v>
      </c>
      <c r="O12" s="52">
        <v>1597.9</v>
      </c>
      <c r="P12" s="52">
        <v>1972.9</v>
      </c>
      <c r="Q12" s="52">
        <v>2386.9650000000001</v>
      </c>
      <c r="R12" s="52">
        <v>2777.9</v>
      </c>
      <c r="S12" s="52">
        <v>2799.9</v>
      </c>
      <c r="T12" s="52">
        <v>2644.1040000000003</v>
      </c>
      <c r="U12" s="52">
        <v>2755.5540000000001</v>
      </c>
      <c r="V12" s="52">
        <v>2675.7240000000002</v>
      </c>
      <c r="W12" s="52">
        <v>2285.7600000000002</v>
      </c>
      <c r="X12" s="52">
        <v>1925.441</v>
      </c>
      <c r="Y12" s="52">
        <v>1442.9590000000001</v>
      </c>
      <c r="Z12" s="53"/>
      <c r="AA12" s="54">
        <f t="shared" si="0"/>
        <v>39980.227000000006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335.94100000000003</v>
      </c>
      <c r="I13" s="52">
        <v>160</v>
      </c>
      <c r="J13" s="52">
        <v>62</v>
      </c>
      <c r="K13" s="52">
        <v>54</v>
      </c>
      <c r="L13" s="52">
        <v>50</v>
      </c>
      <c r="M13" s="52">
        <v>32</v>
      </c>
      <c r="N13" s="52">
        <v>30</v>
      </c>
      <c r="O13" s="52"/>
      <c r="P13" s="52"/>
      <c r="Q13" s="52">
        <v>34</v>
      </c>
      <c r="R13" s="52">
        <v>607.14499999999998</v>
      </c>
      <c r="S13" s="52">
        <v>545.48399999999992</v>
      </c>
      <c r="T13" s="52">
        <v>685</v>
      </c>
      <c r="U13" s="52">
        <v>457</v>
      </c>
      <c r="V13" s="52">
        <v>147</v>
      </c>
      <c r="W13" s="52">
        <v>96</v>
      </c>
      <c r="X13" s="52">
        <v>26</v>
      </c>
      <c r="Y13" s="52"/>
      <c r="Z13" s="53"/>
      <c r="AA13" s="54">
        <f t="shared" si="0"/>
        <v>3347.5699999999997</v>
      </c>
    </row>
    <row r="14" spans="1:27" ht="24.95" customHeight="1" x14ac:dyDescent="0.2">
      <c r="A14" s="55" t="s">
        <v>10</v>
      </c>
      <c r="B14" s="56">
        <v>599.60699999999986</v>
      </c>
      <c r="C14" s="57">
        <v>598.18000000000018</v>
      </c>
      <c r="D14" s="57">
        <v>595.84399999999994</v>
      </c>
      <c r="E14" s="57">
        <v>593.04200000000026</v>
      </c>
      <c r="F14" s="57">
        <v>582.2170000000001</v>
      </c>
      <c r="G14" s="57">
        <v>560.78800000000012</v>
      </c>
      <c r="H14" s="57">
        <v>535.32999999999993</v>
      </c>
      <c r="I14" s="57">
        <v>709.38600000000008</v>
      </c>
      <c r="J14" s="57">
        <v>1171.6379999999999</v>
      </c>
      <c r="K14" s="57">
        <v>1712.0590000000004</v>
      </c>
      <c r="L14" s="57">
        <v>2075.0519999999997</v>
      </c>
      <c r="M14" s="57">
        <v>2247.9540000000002</v>
      </c>
      <c r="N14" s="57">
        <v>2178.1729999999998</v>
      </c>
      <c r="O14" s="57">
        <v>1859.7260000000003</v>
      </c>
      <c r="P14" s="57">
        <v>1307.6859999999995</v>
      </c>
      <c r="Q14" s="57">
        <v>656.14399999999978</v>
      </c>
      <c r="R14" s="57">
        <v>347.65400000000017</v>
      </c>
      <c r="S14" s="57">
        <v>334.60600000000005</v>
      </c>
      <c r="T14" s="57">
        <v>337.69900000000001</v>
      </c>
      <c r="U14" s="57">
        <v>342.19799999999998</v>
      </c>
      <c r="V14" s="57">
        <v>355.07</v>
      </c>
      <c r="W14" s="57">
        <v>370.67700000000002</v>
      </c>
      <c r="X14" s="57">
        <v>385.58499999999998</v>
      </c>
      <c r="Y14" s="57">
        <v>394.73700000000002</v>
      </c>
      <c r="Z14" s="58"/>
      <c r="AA14" s="59">
        <f t="shared" si="0"/>
        <v>20851.052</v>
      </c>
    </row>
    <row r="15" spans="1:27" ht="24.95" customHeight="1" x14ac:dyDescent="0.2">
      <c r="A15" s="55" t="s">
        <v>11</v>
      </c>
      <c r="B15" s="56">
        <v>11</v>
      </c>
      <c r="C15" s="57">
        <v>11</v>
      </c>
      <c r="D15" s="57">
        <v>10</v>
      </c>
      <c r="E15" s="57">
        <v>9</v>
      </c>
      <c r="F15" s="57">
        <v>9</v>
      </c>
      <c r="G15" s="57">
        <v>8</v>
      </c>
      <c r="H15" s="57">
        <v>9</v>
      </c>
      <c r="I15" s="57">
        <v>19</v>
      </c>
      <c r="J15" s="57">
        <v>38</v>
      </c>
      <c r="K15" s="57">
        <v>50</v>
      </c>
      <c r="L15" s="57">
        <v>53</v>
      </c>
      <c r="M15" s="57">
        <v>53</v>
      </c>
      <c r="N15" s="57">
        <v>50</v>
      </c>
      <c r="O15" s="57">
        <v>42</v>
      </c>
      <c r="P15" s="57">
        <v>29</v>
      </c>
      <c r="Q15" s="57">
        <v>14</v>
      </c>
      <c r="R15" s="57">
        <v>6</v>
      </c>
      <c r="S15" s="57">
        <v>7</v>
      </c>
      <c r="T15" s="57">
        <v>7</v>
      </c>
      <c r="U15" s="57">
        <v>8</v>
      </c>
      <c r="V15" s="57">
        <v>8</v>
      </c>
      <c r="W15" s="57">
        <v>8</v>
      </c>
      <c r="X15" s="57">
        <v>9</v>
      </c>
      <c r="Y15" s="57">
        <v>10</v>
      </c>
      <c r="Z15" s="58"/>
      <c r="AA15" s="59">
        <f t="shared" si="0"/>
        <v>478</v>
      </c>
    </row>
    <row r="16" spans="1:27" ht="30" customHeight="1" thickBot="1" x14ac:dyDescent="0.25">
      <c r="A16" s="60" t="s">
        <v>12</v>
      </c>
      <c r="B16" s="61">
        <f>IF(LEN(B$2)&gt;0,SUM(B10:B15),"")</f>
        <v>2221.0070000000001</v>
      </c>
      <c r="C16" s="62">
        <f t="shared" ref="C16:Z16" si="1">IF(LEN(C$2)&gt;0,SUM(C10:C15),"")</f>
        <v>2049.0800000000004</v>
      </c>
      <c r="D16" s="62">
        <f t="shared" si="1"/>
        <v>1968.2440000000001</v>
      </c>
      <c r="E16" s="62">
        <f t="shared" si="1"/>
        <v>1961.9420000000005</v>
      </c>
      <c r="F16" s="62">
        <f t="shared" si="1"/>
        <v>2027.1170000000002</v>
      </c>
      <c r="G16" s="62">
        <f t="shared" si="1"/>
        <v>2300.0340000000001</v>
      </c>
      <c r="H16" s="62">
        <f t="shared" si="1"/>
        <v>2880.1710000000003</v>
      </c>
      <c r="I16" s="62">
        <f t="shared" si="1"/>
        <v>3284.7860000000001</v>
      </c>
      <c r="J16" s="62">
        <f t="shared" si="1"/>
        <v>3441.9269999999997</v>
      </c>
      <c r="K16" s="62">
        <f t="shared" si="1"/>
        <v>3748.4590000000007</v>
      </c>
      <c r="L16" s="62">
        <f t="shared" si="1"/>
        <v>4033.6369999999997</v>
      </c>
      <c r="M16" s="62">
        <f t="shared" si="1"/>
        <v>4150.3540000000003</v>
      </c>
      <c r="N16" s="62">
        <f t="shared" si="1"/>
        <v>4133.0730000000003</v>
      </c>
      <c r="O16" s="62">
        <f t="shared" si="1"/>
        <v>4094.8760000000002</v>
      </c>
      <c r="P16" s="62">
        <f t="shared" si="1"/>
        <v>3959.0859999999993</v>
      </c>
      <c r="Q16" s="62">
        <f t="shared" si="1"/>
        <v>3773.6089999999999</v>
      </c>
      <c r="R16" s="62">
        <f t="shared" si="1"/>
        <v>4450.1990000000005</v>
      </c>
      <c r="S16" s="62">
        <f t="shared" si="1"/>
        <v>4404.49</v>
      </c>
      <c r="T16" s="62">
        <f t="shared" si="1"/>
        <v>4385.3029999999999</v>
      </c>
      <c r="U16" s="62">
        <f t="shared" si="1"/>
        <v>4274.2520000000004</v>
      </c>
      <c r="V16" s="62">
        <f t="shared" si="1"/>
        <v>3897.2940000000003</v>
      </c>
      <c r="W16" s="62">
        <f t="shared" si="1"/>
        <v>3459.9370000000004</v>
      </c>
      <c r="X16" s="62">
        <f t="shared" si="1"/>
        <v>3045.5259999999998</v>
      </c>
      <c r="Y16" s="62">
        <f t="shared" si="1"/>
        <v>2514.1959999999999</v>
      </c>
      <c r="Z16" s="63" t="str">
        <f t="shared" si="1"/>
        <v/>
      </c>
      <c r="AA16" s="64">
        <f>SUM(AA10:AA15)</f>
        <v>80458.599000000002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1177.4000000000001</v>
      </c>
      <c r="C28" s="72">
        <v>1175.9000000000001</v>
      </c>
      <c r="D28" s="72">
        <v>1096.4000000000001</v>
      </c>
      <c r="E28" s="72">
        <v>1087.9000000000001</v>
      </c>
      <c r="F28" s="72">
        <v>1150.9000000000001</v>
      </c>
      <c r="G28" s="72">
        <v>1183.9000000000001</v>
      </c>
      <c r="H28" s="72">
        <v>1269.9000000000001</v>
      </c>
      <c r="I28" s="72">
        <v>1391.4</v>
      </c>
      <c r="J28" s="72">
        <v>1620.4</v>
      </c>
      <c r="K28" s="72">
        <v>1946.4</v>
      </c>
      <c r="L28" s="72">
        <v>2161.4</v>
      </c>
      <c r="M28" s="72">
        <v>2274.4</v>
      </c>
      <c r="N28" s="72">
        <v>2215.9</v>
      </c>
      <c r="O28" s="72">
        <v>2097.15</v>
      </c>
      <c r="P28" s="72">
        <v>1873.4</v>
      </c>
      <c r="Q28" s="72">
        <v>1562.4</v>
      </c>
      <c r="R28" s="72">
        <v>1642.4</v>
      </c>
      <c r="S28" s="72">
        <v>1880.4</v>
      </c>
      <c r="T28" s="72">
        <v>2096.4</v>
      </c>
      <c r="U28" s="72">
        <v>1882.4</v>
      </c>
      <c r="V28" s="72">
        <v>1602.4</v>
      </c>
      <c r="W28" s="72">
        <v>1494.4</v>
      </c>
      <c r="X28" s="72">
        <v>1435.4</v>
      </c>
      <c r="Y28" s="72">
        <v>1331.4</v>
      </c>
      <c r="Z28" s="73"/>
      <c r="AA28" s="74">
        <f>SUM(B28:Z28)</f>
        <v>38650.350000000013</v>
      </c>
    </row>
    <row r="29" spans="1:27" ht="24.95" customHeight="1" x14ac:dyDescent="0.2">
      <c r="A29" s="75" t="s">
        <v>23</v>
      </c>
      <c r="B29" s="76">
        <v>615.60699999999997</v>
      </c>
      <c r="C29" s="77">
        <v>613.17999999999995</v>
      </c>
      <c r="D29" s="77">
        <v>583.84400000000005</v>
      </c>
      <c r="E29" s="77">
        <v>586.04200000000003</v>
      </c>
      <c r="F29" s="77">
        <v>597.21699999999998</v>
      </c>
      <c r="G29" s="77">
        <v>665.13400000000001</v>
      </c>
      <c r="H29" s="77">
        <v>1040.271</v>
      </c>
      <c r="I29" s="77">
        <v>943.38599999999997</v>
      </c>
      <c r="J29" s="77">
        <v>971.52700000000004</v>
      </c>
      <c r="K29" s="77">
        <v>1185.059</v>
      </c>
      <c r="L29" s="77">
        <v>1255.2370000000001</v>
      </c>
      <c r="M29" s="77">
        <v>1333.954</v>
      </c>
      <c r="N29" s="77">
        <v>1259.173</v>
      </c>
      <c r="O29" s="77">
        <v>1119.7260000000001</v>
      </c>
      <c r="P29" s="77">
        <v>882.68600000000004</v>
      </c>
      <c r="Q29" s="77">
        <v>931.20899999999995</v>
      </c>
      <c r="R29" s="77">
        <v>1277.799</v>
      </c>
      <c r="S29" s="77">
        <v>854.09</v>
      </c>
      <c r="T29" s="77">
        <v>758.90300000000002</v>
      </c>
      <c r="U29" s="77">
        <v>821.85199999999998</v>
      </c>
      <c r="V29" s="77">
        <v>744.89400000000001</v>
      </c>
      <c r="W29" s="77">
        <v>675.53700000000003</v>
      </c>
      <c r="X29" s="77">
        <v>666.12599999999998</v>
      </c>
      <c r="Y29" s="77">
        <v>870.79600000000005</v>
      </c>
      <c r="Z29" s="78"/>
      <c r="AA29" s="79">
        <f>SUM(B29:Z29)</f>
        <v>21253.249</v>
      </c>
    </row>
    <row r="30" spans="1:27" ht="24.95" customHeight="1" x14ac:dyDescent="0.2">
      <c r="A30" s="82" t="s">
        <v>24</v>
      </c>
      <c r="B30" s="80">
        <v>1263</v>
      </c>
      <c r="C30" s="81">
        <v>1095</v>
      </c>
      <c r="D30" s="81">
        <v>1095</v>
      </c>
      <c r="E30" s="81">
        <v>1095</v>
      </c>
      <c r="F30" s="81">
        <v>1095</v>
      </c>
      <c r="G30" s="81">
        <v>1285</v>
      </c>
      <c r="H30" s="81">
        <v>1405</v>
      </c>
      <c r="I30" s="81">
        <v>1785</v>
      </c>
      <c r="J30" s="81">
        <v>1685</v>
      </c>
      <c r="K30" s="81">
        <v>1485</v>
      </c>
      <c r="L30" s="81">
        <v>1485</v>
      </c>
      <c r="M30" s="81">
        <v>1410</v>
      </c>
      <c r="N30" s="81">
        <v>1470</v>
      </c>
      <c r="O30" s="81">
        <v>1690</v>
      </c>
      <c r="P30" s="81">
        <v>2015</v>
      </c>
      <c r="Q30" s="81">
        <v>2115</v>
      </c>
      <c r="R30" s="81">
        <v>2365</v>
      </c>
      <c r="S30" s="81">
        <v>2505</v>
      </c>
      <c r="T30" s="81">
        <v>2365</v>
      </c>
      <c r="U30" s="81">
        <v>2405</v>
      </c>
      <c r="V30" s="81">
        <v>2385</v>
      </c>
      <c r="W30" s="81">
        <v>2125</v>
      </c>
      <c r="X30" s="81">
        <v>1779</v>
      </c>
      <c r="Y30" s="81">
        <v>1147</v>
      </c>
      <c r="Z30" s="83"/>
      <c r="AA30" s="84">
        <f>SUM(B30:Z30)</f>
        <v>40549</v>
      </c>
    </row>
    <row r="31" spans="1:27" ht="30" customHeight="1" thickBot="1" x14ac:dyDescent="0.25">
      <c r="A31" s="60" t="s">
        <v>25</v>
      </c>
      <c r="B31" s="61">
        <f>IF(LEN(B$2)&gt;0,SUM(B28:B30),"")</f>
        <v>3056.0070000000001</v>
      </c>
      <c r="C31" s="62">
        <f t="shared" ref="C31:Z31" si="4">IF(LEN(C$2)&gt;0,SUM(C28:C30),"")</f>
        <v>2884.08</v>
      </c>
      <c r="D31" s="62">
        <f t="shared" si="4"/>
        <v>2775.2440000000001</v>
      </c>
      <c r="E31" s="62">
        <f t="shared" si="4"/>
        <v>2768.942</v>
      </c>
      <c r="F31" s="62">
        <f t="shared" si="4"/>
        <v>2843.1170000000002</v>
      </c>
      <c r="G31" s="62">
        <f t="shared" si="4"/>
        <v>3134.0340000000001</v>
      </c>
      <c r="H31" s="62">
        <f t="shared" si="4"/>
        <v>3715.1710000000003</v>
      </c>
      <c r="I31" s="62">
        <f t="shared" si="4"/>
        <v>4119.7860000000001</v>
      </c>
      <c r="J31" s="62">
        <f t="shared" si="4"/>
        <v>4276.9269999999997</v>
      </c>
      <c r="K31" s="62">
        <f t="shared" si="4"/>
        <v>4616.4589999999998</v>
      </c>
      <c r="L31" s="62">
        <f t="shared" si="4"/>
        <v>4901.6370000000006</v>
      </c>
      <c r="M31" s="62">
        <f t="shared" si="4"/>
        <v>5018.3540000000003</v>
      </c>
      <c r="N31" s="62">
        <f t="shared" si="4"/>
        <v>4945.0730000000003</v>
      </c>
      <c r="O31" s="62">
        <f t="shared" si="4"/>
        <v>4906.8760000000002</v>
      </c>
      <c r="P31" s="62">
        <f t="shared" si="4"/>
        <v>4771.0860000000002</v>
      </c>
      <c r="Q31" s="62">
        <f t="shared" si="4"/>
        <v>4608.6090000000004</v>
      </c>
      <c r="R31" s="62">
        <f t="shared" si="4"/>
        <v>5285.1990000000005</v>
      </c>
      <c r="S31" s="62">
        <f t="shared" si="4"/>
        <v>5239.49</v>
      </c>
      <c r="T31" s="62">
        <f t="shared" si="4"/>
        <v>5220.3029999999999</v>
      </c>
      <c r="U31" s="62">
        <f t="shared" si="4"/>
        <v>5109.2520000000004</v>
      </c>
      <c r="V31" s="62">
        <f t="shared" si="4"/>
        <v>4732.2939999999999</v>
      </c>
      <c r="W31" s="62">
        <f t="shared" si="4"/>
        <v>4294.9369999999999</v>
      </c>
      <c r="X31" s="62">
        <f t="shared" si="4"/>
        <v>3880.5259999999998</v>
      </c>
      <c r="Y31" s="62">
        <f t="shared" si="4"/>
        <v>3349.1959999999999</v>
      </c>
      <c r="Z31" s="63" t="str">
        <f t="shared" si="4"/>
        <v/>
      </c>
      <c r="AA31" s="64">
        <f>SUM(AA28:AA30)</f>
        <v>100452.59900000002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390</v>
      </c>
      <c r="E34" s="95">
        <v>390</v>
      </c>
      <c r="F34" s="95">
        <v>399</v>
      </c>
      <c r="G34" s="95">
        <v>399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9578</v>
      </c>
    </row>
    <row r="35" spans="1:27" ht="24.95" customHeight="1" x14ac:dyDescent="0.2">
      <c r="A35" s="97" t="s">
        <v>28</v>
      </c>
      <c r="B35" s="98">
        <v>357</v>
      </c>
      <c r="C35" s="99">
        <v>357</v>
      </c>
      <c r="D35" s="99">
        <v>357</v>
      </c>
      <c r="E35" s="99">
        <v>357</v>
      </c>
      <c r="F35" s="99">
        <v>357</v>
      </c>
      <c r="G35" s="99">
        <v>357</v>
      </c>
      <c r="H35" s="99">
        <v>357</v>
      </c>
      <c r="I35" s="99">
        <v>357</v>
      </c>
      <c r="J35" s="99">
        <v>357</v>
      </c>
      <c r="K35" s="99">
        <v>357</v>
      </c>
      <c r="L35" s="99">
        <v>357</v>
      </c>
      <c r="M35" s="99">
        <v>357</v>
      </c>
      <c r="N35" s="99">
        <v>357</v>
      </c>
      <c r="O35" s="99">
        <v>357</v>
      </c>
      <c r="P35" s="99">
        <v>357</v>
      </c>
      <c r="Q35" s="99">
        <v>357</v>
      </c>
      <c r="R35" s="99">
        <v>357</v>
      </c>
      <c r="S35" s="99">
        <v>357</v>
      </c>
      <c r="T35" s="99">
        <v>357</v>
      </c>
      <c r="U35" s="99">
        <v>357</v>
      </c>
      <c r="V35" s="99">
        <v>357</v>
      </c>
      <c r="W35" s="99">
        <v>357</v>
      </c>
      <c r="X35" s="99">
        <v>357</v>
      </c>
      <c r="Y35" s="99">
        <v>357</v>
      </c>
      <c r="Z35" s="100"/>
      <c r="AA35" s="79">
        <f t="shared" si="5"/>
        <v>8568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721</v>
      </c>
      <c r="M36" s="99">
        <v>721</v>
      </c>
      <c r="N36" s="99">
        <v>721</v>
      </c>
      <c r="O36" s="99">
        <v>721</v>
      </c>
      <c r="P36" s="99">
        <v>721</v>
      </c>
      <c r="Q36" s="99">
        <v>615.29999999999995</v>
      </c>
      <c r="R36" s="99">
        <v>238.6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16715.900000000001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32</v>
      </c>
      <c r="E37" s="99">
        <v>32</v>
      </c>
      <c r="F37" s="99">
        <v>32</v>
      </c>
      <c r="G37" s="99">
        <v>50</v>
      </c>
      <c r="H37" s="99">
        <v>50</v>
      </c>
      <c r="I37" s="99">
        <v>50</v>
      </c>
      <c r="J37" s="99">
        <v>50</v>
      </c>
      <c r="K37" s="99">
        <v>83</v>
      </c>
      <c r="L37" s="99">
        <v>83</v>
      </c>
      <c r="M37" s="99">
        <v>83</v>
      </c>
      <c r="N37" s="99">
        <v>27</v>
      </c>
      <c r="O37" s="99">
        <v>27</v>
      </c>
      <c r="P37" s="99">
        <v>27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1176</v>
      </c>
    </row>
    <row r="38" spans="1:27" ht="24.95" customHeight="1" x14ac:dyDescent="0.2">
      <c r="A38" s="97" t="s">
        <v>31</v>
      </c>
      <c r="B38" s="98">
        <v>415.6</v>
      </c>
      <c r="C38" s="99">
        <v>462.5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354.6</v>
      </c>
      <c r="L38" s="99">
        <v>163.5</v>
      </c>
      <c r="M38" s="99">
        <v>86.7</v>
      </c>
      <c r="N38" s="99">
        <v>150.30000000000001</v>
      </c>
      <c r="O38" s="99">
        <v>107.7</v>
      </c>
      <c r="P38" s="99">
        <v>277.5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10018.400000000001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1943.6</v>
      </c>
      <c r="C39" s="88">
        <f t="shared" si="6"/>
        <v>1990.5</v>
      </c>
      <c r="D39" s="88">
        <f t="shared" si="6"/>
        <v>2000</v>
      </c>
      <c r="E39" s="88">
        <f t="shared" si="6"/>
        <v>2000</v>
      </c>
      <c r="F39" s="88">
        <f t="shared" si="6"/>
        <v>2009</v>
      </c>
      <c r="G39" s="88">
        <f t="shared" si="6"/>
        <v>2027</v>
      </c>
      <c r="H39" s="88">
        <f t="shared" si="6"/>
        <v>2028</v>
      </c>
      <c r="I39" s="88">
        <f t="shared" si="6"/>
        <v>2028</v>
      </c>
      <c r="J39" s="88">
        <f t="shared" si="6"/>
        <v>2028</v>
      </c>
      <c r="K39" s="88">
        <f t="shared" si="6"/>
        <v>1915.6</v>
      </c>
      <c r="L39" s="88">
        <f t="shared" si="6"/>
        <v>1724.5</v>
      </c>
      <c r="M39" s="88">
        <f t="shared" si="6"/>
        <v>1647.7</v>
      </c>
      <c r="N39" s="88">
        <f t="shared" si="6"/>
        <v>1655.3</v>
      </c>
      <c r="O39" s="88">
        <f t="shared" si="6"/>
        <v>1612.7</v>
      </c>
      <c r="P39" s="88">
        <f t="shared" si="6"/>
        <v>1782.5</v>
      </c>
      <c r="Q39" s="88">
        <f t="shared" si="6"/>
        <v>1922.3</v>
      </c>
      <c r="R39" s="88">
        <f t="shared" si="6"/>
        <v>1545.6</v>
      </c>
      <c r="S39" s="88">
        <f t="shared" si="6"/>
        <v>2028</v>
      </c>
      <c r="T39" s="88">
        <f t="shared" si="6"/>
        <v>2028</v>
      </c>
      <c r="U39" s="88">
        <f t="shared" si="6"/>
        <v>2028</v>
      </c>
      <c r="V39" s="88">
        <f t="shared" si="6"/>
        <v>2028</v>
      </c>
      <c r="W39" s="88">
        <f t="shared" si="6"/>
        <v>2028</v>
      </c>
      <c r="X39" s="88">
        <f t="shared" si="6"/>
        <v>2028</v>
      </c>
      <c r="Y39" s="88">
        <f t="shared" si="6"/>
        <v>2028</v>
      </c>
      <c r="Z39" s="89" t="str">
        <f t="shared" si="6"/>
        <v/>
      </c>
      <c r="AA39" s="90">
        <f t="shared" si="5"/>
        <v>46056.299999999996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693</v>
      </c>
      <c r="C44" s="99">
        <v>693</v>
      </c>
      <c r="D44" s="99">
        <v>693</v>
      </c>
      <c r="E44" s="99">
        <v>693</v>
      </c>
      <c r="F44" s="99">
        <v>693</v>
      </c>
      <c r="G44" s="99">
        <v>693</v>
      </c>
      <c r="H44" s="99">
        <v>693</v>
      </c>
      <c r="I44" s="99">
        <v>693</v>
      </c>
      <c r="J44" s="99">
        <v>693</v>
      </c>
      <c r="K44" s="99">
        <v>693</v>
      </c>
      <c r="L44" s="99">
        <v>693</v>
      </c>
      <c r="M44" s="99">
        <v>693</v>
      </c>
      <c r="N44" s="99">
        <v>693</v>
      </c>
      <c r="O44" s="99">
        <v>693</v>
      </c>
      <c r="P44" s="99">
        <v>693</v>
      </c>
      <c r="Q44" s="99">
        <v>587.29999999999995</v>
      </c>
      <c r="R44" s="99">
        <v>210.6</v>
      </c>
      <c r="S44" s="99">
        <v>693</v>
      </c>
      <c r="T44" s="99">
        <v>693</v>
      </c>
      <c r="U44" s="99">
        <v>693</v>
      </c>
      <c r="V44" s="99">
        <v>693</v>
      </c>
      <c r="W44" s="99">
        <v>693</v>
      </c>
      <c r="X44" s="99">
        <v>693</v>
      </c>
      <c r="Y44" s="99">
        <v>693</v>
      </c>
      <c r="Z44" s="100"/>
      <c r="AA44" s="79">
        <f t="shared" si="7"/>
        <v>16043.9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415.6</v>
      </c>
      <c r="C46" s="99">
        <v>462.5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354.6</v>
      </c>
      <c r="L46" s="99">
        <v>163.5</v>
      </c>
      <c r="M46" s="99">
        <v>86.7</v>
      </c>
      <c r="N46" s="99">
        <v>150.30000000000001</v>
      </c>
      <c r="O46" s="99">
        <v>107.7</v>
      </c>
      <c r="P46" s="99">
        <v>277.5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10018.400000000001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1108.5999999999999</v>
      </c>
      <c r="C48" s="88">
        <f t="shared" ref="C48:Z48" si="8">IF(LEN(C$2)&gt;0,SUM(C42:C47),"")</f>
        <v>1155.5</v>
      </c>
      <c r="D48" s="88">
        <f t="shared" si="8"/>
        <v>1193</v>
      </c>
      <c r="E48" s="88">
        <f t="shared" si="8"/>
        <v>1193</v>
      </c>
      <c r="F48" s="88">
        <f t="shared" si="8"/>
        <v>1193</v>
      </c>
      <c r="G48" s="88">
        <f t="shared" si="8"/>
        <v>1193</v>
      </c>
      <c r="H48" s="88">
        <f t="shared" si="8"/>
        <v>1193</v>
      </c>
      <c r="I48" s="88">
        <f t="shared" si="8"/>
        <v>1193</v>
      </c>
      <c r="J48" s="88">
        <f t="shared" si="8"/>
        <v>1193</v>
      </c>
      <c r="K48" s="88">
        <f t="shared" si="8"/>
        <v>1047.5999999999999</v>
      </c>
      <c r="L48" s="88">
        <f t="shared" si="8"/>
        <v>856.5</v>
      </c>
      <c r="M48" s="88">
        <f t="shared" si="8"/>
        <v>779.7</v>
      </c>
      <c r="N48" s="88">
        <f t="shared" si="8"/>
        <v>843.3</v>
      </c>
      <c r="O48" s="88">
        <f t="shared" si="8"/>
        <v>800.7</v>
      </c>
      <c r="P48" s="88">
        <f t="shared" si="8"/>
        <v>970.5</v>
      </c>
      <c r="Q48" s="88">
        <f t="shared" si="8"/>
        <v>1087.3</v>
      </c>
      <c r="R48" s="88">
        <f t="shared" si="8"/>
        <v>710.6</v>
      </c>
      <c r="S48" s="88">
        <f t="shared" si="8"/>
        <v>1193</v>
      </c>
      <c r="T48" s="88">
        <f t="shared" si="8"/>
        <v>1193</v>
      </c>
      <c r="U48" s="88">
        <f t="shared" si="8"/>
        <v>1193</v>
      </c>
      <c r="V48" s="88">
        <f t="shared" si="8"/>
        <v>1193</v>
      </c>
      <c r="W48" s="88">
        <f t="shared" si="8"/>
        <v>1193</v>
      </c>
      <c r="X48" s="88">
        <f t="shared" si="8"/>
        <v>1193</v>
      </c>
      <c r="Y48" s="88">
        <f t="shared" si="8"/>
        <v>1193</v>
      </c>
      <c r="Z48" s="89" t="str">
        <f t="shared" si="8"/>
        <v/>
      </c>
      <c r="AA48" s="90">
        <f t="shared" si="7"/>
        <v>26062.3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4164.607</v>
      </c>
      <c r="C51" s="88">
        <f t="shared" si="10"/>
        <v>4039.5800000000004</v>
      </c>
      <c r="D51" s="88">
        <f t="shared" si="10"/>
        <v>3968.2440000000001</v>
      </c>
      <c r="E51" s="88">
        <f t="shared" si="10"/>
        <v>3961.9420000000005</v>
      </c>
      <c r="F51" s="88">
        <f t="shared" si="10"/>
        <v>4036.1170000000002</v>
      </c>
      <c r="G51" s="88">
        <f t="shared" si="10"/>
        <v>4327.0339999999997</v>
      </c>
      <c r="H51" s="88">
        <f t="shared" si="10"/>
        <v>4908.1710000000003</v>
      </c>
      <c r="I51" s="88">
        <f t="shared" si="10"/>
        <v>5312.7860000000001</v>
      </c>
      <c r="J51" s="88">
        <f t="shared" si="10"/>
        <v>5469.9269999999997</v>
      </c>
      <c r="K51" s="88">
        <f t="shared" si="10"/>
        <v>5664.0590000000011</v>
      </c>
      <c r="L51" s="88">
        <f t="shared" si="10"/>
        <v>5758.1369999999997</v>
      </c>
      <c r="M51" s="88">
        <f t="shared" si="10"/>
        <v>5798.0540000000001</v>
      </c>
      <c r="N51" s="88">
        <f t="shared" si="10"/>
        <v>5788.3730000000005</v>
      </c>
      <c r="O51" s="88">
        <f t="shared" si="10"/>
        <v>5707.576</v>
      </c>
      <c r="P51" s="88">
        <f t="shared" si="10"/>
        <v>5741.5859999999993</v>
      </c>
      <c r="Q51" s="88">
        <f t="shared" si="10"/>
        <v>5695.9089999999997</v>
      </c>
      <c r="R51" s="88">
        <f t="shared" si="10"/>
        <v>5995.7990000000009</v>
      </c>
      <c r="S51" s="88">
        <f t="shared" si="10"/>
        <v>6432.49</v>
      </c>
      <c r="T51" s="88">
        <f t="shared" si="10"/>
        <v>6413.3029999999999</v>
      </c>
      <c r="U51" s="88">
        <f t="shared" si="10"/>
        <v>6302.2520000000004</v>
      </c>
      <c r="V51" s="88">
        <f t="shared" si="10"/>
        <v>5925.2939999999999</v>
      </c>
      <c r="W51" s="88">
        <f t="shared" si="10"/>
        <v>5487.9369999999999</v>
      </c>
      <c r="X51" s="88">
        <f t="shared" si="10"/>
        <v>5073.5259999999998</v>
      </c>
      <c r="Y51" s="88">
        <f t="shared" si="10"/>
        <v>4542.1959999999999</v>
      </c>
      <c r="Z51" s="89" t="str">
        <f t="shared" si="10"/>
        <v/>
      </c>
      <c r="AA51" s="104">
        <f>SUM(B51:Z51)</f>
        <v>126514.89899999999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4164.5869999999977</v>
      </c>
      <c r="C4" s="18">
        <v>4039.5850000000009</v>
      </c>
      <c r="D4" s="18">
        <v>3968.2439999999992</v>
      </c>
      <c r="E4" s="18">
        <v>3961.942</v>
      </c>
      <c r="F4" s="18">
        <v>4036.1170000000002</v>
      </c>
      <c r="G4" s="18">
        <v>4327.0340000000006</v>
      </c>
      <c r="H4" s="18">
        <v>4908.1710000000021</v>
      </c>
      <c r="I4" s="18">
        <v>5312.7859999999991</v>
      </c>
      <c r="J4" s="18">
        <v>5469.9270000000024</v>
      </c>
      <c r="K4" s="18">
        <v>5664.0420000000013</v>
      </c>
      <c r="L4" s="18">
        <v>5758.1640000000007</v>
      </c>
      <c r="M4" s="18">
        <v>5798.0700000000006</v>
      </c>
      <c r="N4" s="18">
        <v>5788.4079999999994</v>
      </c>
      <c r="O4" s="18">
        <v>5707.58</v>
      </c>
      <c r="P4" s="18">
        <v>5741.55</v>
      </c>
      <c r="Q4" s="18">
        <v>5695.954999999999</v>
      </c>
      <c r="R4" s="18">
        <v>5995.8229999999994</v>
      </c>
      <c r="S4" s="18">
        <v>6432.4900000000007</v>
      </c>
      <c r="T4" s="18">
        <v>6413.3030000000008</v>
      </c>
      <c r="U4" s="18">
        <v>6302.2520000000022</v>
      </c>
      <c r="V4" s="18">
        <v>5925.293999999999</v>
      </c>
      <c r="W4" s="18">
        <v>5487.9370000000008</v>
      </c>
      <c r="X4" s="18">
        <v>5073.5260000000007</v>
      </c>
      <c r="Y4" s="18">
        <v>4542.195999999999</v>
      </c>
      <c r="Z4" s="19"/>
      <c r="AA4" s="20">
        <f>SUM(B4:Z4)</f>
        <v>126514.98300000002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198.41</v>
      </c>
      <c r="C7" s="28">
        <v>186</v>
      </c>
      <c r="D7" s="28">
        <v>176.85</v>
      </c>
      <c r="E7" s="28">
        <v>174.85</v>
      </c>
      <c r="F7" s="28">
        <v>179.17</v>
      </c>
      <c r="G7" s="28">
        <v>274.2</v>
      </c>
      <c r="H7" s="28">
        <v>362.65</v>
      </c>
      <c r="I7" s="28">
        <v>346.65</v>
      </c>
      <c r="J7" s="28">
        <v>272.60000000000002</v>
      </c>
      <c r="K7" s="28">
        <v>255.19</v>
      </c>
      <c r="L7" s="28">
        <v>207.82</v>
      </c>
      <c r="M7" s="28">
        <v>197.32</v>
      </c>
      <c r="N7" s="28">
        <v>189.27</v>
      </c>
      <c r="O7" s="28">
        <v>187.17</v>
      </c>
      <c r="P7" s="28">
        <v>195.01</v>
      </c>
      <c r="Q7" s="28">
        <v>270</v>
      </c>
      <c r="R7" s="28">
        <v>362.75</v>
      </c>
      <c r="S7" s="28">
        <v>352.65</v>
      </c>
      <c r="T7" s="28">
        <v>284.29000000000002</v>
      </c>
      <c r="U7" s="28">
        <v>304.58</v>
      </c>
      <c r="V7" s="28">
        <v>276.58999999999997</v>
      </c>
      <c r="W7" s="28">
        <v>217.11</v>
      </c>
      <c r="X7" s="28">
        <v>214.3</v>
      </c>
      <c r="Y7" s="28">
        <v>272.23</v>
      </c>
      <c r="Z7" s="29"/>
      <c r="AA7" s="30">
        <f>IF(SUM(B7:Z7)&lt;&gt;0,AVERAGEIF(B7:Z7,"&lt;&gt;"""),"")</f>
        <v>248.23583333333332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878.94699999999989</v>
      </c>
      <c r="C19" s="72">
        <v>885.81</v>
      </c>
      <c r="D19" s="72">
        <v>873.06799999999998</v>
      </c>
      <c r="E19" s="72">
        <v>877.976</v>
      </c>
      <c r="F19" s="72">
        <v>884.84099999999989</v>
      </c>
      <c r="G19" s="72">
        <v>866.21899999999994</v>
      </c>
      <c r="H19" s="72">
        <v>854.45999999999992</v>
      </c>
      <c r="I19" s="72">
        <v>869.15</v>
      </c>
      <c r="J19" s="72">
        <v>841.72299999999996</v>
      </c>
      <c r="K19" s="72">
        <v>842.69799999999998</v>
      </c>
      <c r="L19" s="72">
        <v>827.05799999999999</v>
      </c>
      <c r="M19" s="72">
        <v>816.29200000000003</v>
      </c>
      <c r="N19" s="72">
        <v>810.38800000000003</v>
      </c>
      <c r="O19" s="72">
        <v>776.06099999999992</v>
      </c>
      <c r="P19" s="72">
        <v>748.64300000000003</v>
      </c>
      <c r="Q19" s="72">
        <v>739.81999999999994</v>
      </c>
      <c r="R19" s="72">
        <v>742.73500000000001</v>
      </c>
      <c r="S19" s="72">
        <v>740.76</v>
      </c>
      <c r="T19" s="72">
        <v>739.79</v>
      </c>
      <c r="U19" s="72">
        <v>747.67000000000007</v>
      </c>
      <c r="V19" s="72">
        <v>746.67200000000003</v>
      </c>
      <c r="W19" s="72">
        <v>724.12200000000007</v>
      </c>
      <c r="X19" s="72">
        <v>842.70100000000002</v>
      </c>
      <c r="Y19" s="72">
        <v>860.35199999999998</v>
      </c>
      <c r="Z19" s="73"/>
      <c r="AA19" s="74">
        <f t="shared" ref="AA19:AA24" si="2">SUM(B19:Z19)</f>
        <v>19537.956000000002</v>
      </c>
    </row>
    <row r="20" spans="1:27" ht="24.95" customHeight="1" x14ac:dyDescent="0.2">
      <c r="A20" s="75" t="s">
        <v>15</v>
      </c>
      <c r="B20" s="76">
        <v>792.35399999999993</v>
      </c>
      <c r="C20" s="77">
        <v>780.548</v>
      </c>
      <c r="D20" s="77">
        <v>765.30700000000002</v>
      </c>
      <c r="E20" s="77">
        <v>769.73699999999997</v>
      </c>
      <c r="F20" s="77">
        <v>807.70500000000004</v>
      </c>
      <c r="G20" s="77">
        <v>945.48</v>
      </c>
      <c r="H20" s="77">
        <v>1123.4150000000004</v>
      </c>
      <c r="I20" s="77">
        <v>1243.172</v>
      </c>
      <c r="J20" s="77">
        <v>1276.7540000000001</v>
      </c>
      <c r="K20" s="77">
        <v>1255.24</v>
      </c>
      <c r="L20" s="77">
        <v>1243.973</v>
      </c>
      <c r="M20" s="77">
        <v>1224.883</v>
      </c>
      <c r="N20" s="77">
        <v>1203.94</v>
      </c>
      <c r="O20" s="77">
        <v>1181.6509999999996</v>
      </c>
      <c r="P20" s="77">
        <v>1169.3570000000002</v>
      </c>
      <c r="Q20" s="77">
        <v>1164.6920000000002</v>
      </c>
      <c r="R20" s="77">
        <v>1182.56</v>
      </c>
      <c r="S20" s="77">
        <v>1199.6500000000001</v>
      </c>
      <c r="T20" s="77">
        <v>1184.3589999999999</v>
      </c>
      <c r="U20" s="77">
        <v>1139.441</v>
      </c>
      <c r="V20" s="77">
        <v>1016.7190000000001</v>
      </c>
      <c r="W20" s="77">
        <v>916.13699999999994</v>
      </c>
      <c r="X20" s="77">
        <v>847.04600000000005</v>
      </c>
      <c r="Y20" s="77">
        <v>805.89</v>
      </c>
      <c r="Z20" s="78"/>
      <c r="AA20" s="79">
        <f t="shared" si="2"/>
        <v>25240.010000000002</v>
      </c>
    </row>
    <row r="21" spans="1:27" ht="24.95" customHeight="1" x14ac:dyDescent="0.2">
      <c r="A21" s="75" t="s">
        <v>16</v>
      </c>
      <c r="B21" s="80">
        <v>2161.7859999999996</v>
      </c>
      <c r="C21" s="81">
        <v>2054.2270000000003</v>
      </c>
      <c r="D21" s="81">
        <v>1975.3110000000001</v>
      </c>
      <c r="E21" s="81">
        <v>1922.9749999999999</v>
      </c>
      <c r="F21" s="81">
        <v>1991.9270000000004</v>
      </c>
      <c r="G21" s="81">
        <v>2172.3349999999996</v>
      </c>
      <c r="H21" s="81">
        <v>2543.7960000000003</v>
      </c>
      <c r="I21" s="81">
        <v>2790.4639999999999</v>
      </c>
      <c r="J21" s="81">
        <v>2913.95</v>
      </c>
      <c r="K21" s="81">
        <v>3082.1040000000003</v>
      </c>
      <c r="L21" s="81">
        <v>3191.1329999999994</v>
      </c>
      <c r="M21" s="81">
        <v>3250.8949999999995</v>
      </c>
      <c r="N21" s="81">
        <v>3257.58</v>
      </c>
      <c r="O21" s="81">
        <v>3170.8679999999999</v>
      </c>
      <c r="P21" s="81">
        <v>3243.55</v>
      </c>
      <c r="Q21" s="81">
        <v>3326.4429999999998</v>
      </c>
      <c r="R21" s="81">
        <v>3574.0279999999998</v>
      </c>
      <c r="S21" s="81">
        <v>3935.08</v>
      </c>
      <c r="T21" s="81">
        <v>3939.654</v>
      </c>
      <c r="U21" s="81">
        <v>3878.1410000000005</v>
      </c>
      <c r="V21" s="81">
        <v>3661.9029999999998</v>
      </c>
      <c r="W21" s="81">
        <v>3385.1779999999999</v>
      </c>
      <c r="X21" s="81">
        <v>2962.279</v>
      </c>
      <c r="Y21" s="81">
        <v>2486.9539999999993</v>
      </c>
      <c r="Z21" s="78"/>
      <c r="AA21" s="79">
        <f t="shared" si="2"/>
        <v>70872.561000000002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95.5</v>
      </c>
      <c r="C23" s="77">
        <v>97</v>
      </c>
      <c r="D23" s="77">
        <v>98</v>
      </c>
      <c r="E23" s="77">
        <v>98</v>
      </c>
      <c r="F23" s="77">
        <v>96.5</v>
      </c>
      <c r="G23" s="77">
        <v>104</v>
      </c>
      <c r="H23" s="77">
        <v>108.5</v>
      </c>
      <c r="I23" s="77">
        <v>121</v>
      </c>
      <c r="J23" s="77">
        <v>118.5</v>
      </c>
      <c r="K23" s="77">
        <v>110</v>
      </c>
      <c r="L23" s="77">
        <v>120</v>
      </c>
      <c r="M23" s="77">
        <v>131</v>
      </c>
      <c r="N23" s="77">
        <v>128.5</v>
      </c>
      <c r="O23" s="77">
        <v>123</v>
      </c>
      <c r="P23" s="77">
        <v>132</v>
      </c>
      <c r="Q23" s="77">
        <v>137</v>
      </c>
      <c r="R23" s="77">
        <v>129.5</v>
      </c>
      <c r="S23" s="77">
        <v>149</v>
      </c>
      <c r="T23" s="77">
        <v>147.5</v>
      </c>
      <c r="U23" s="77">
        <v>146</v>
      </c>
      <c r="V23" s="77">
        <v>134</v>
      </c>
      <c r="W23" s="77">
        <v>125.5</v>
      </c>
      <c r="X23" s="77">
        <v>112.5</v>
      </c>
      <c r="Y23" s="77">
        <v>113</v>
      </c>
      <c r="Z23" s="77"/>
      <c r="AA23" s="79">
        <f t="shared" si="2"/>
        <v>2875.5</v>
      </c>
    </row>
    <row r="24" spans="1:27" ht="24.95" customHeight="1" x14ac:dyDescent="0.2">
      <c r="A24" s="85" t="s">
        <v>19</v>
      </c>
      <c r="B24" s="77">
        <v>212</v>
      </c>
      <c r="C24" s="77">
        <v>198.00000000000003</v>
      </c>
      <c r="D24" s="77">
        <v>188.99999999999997</v>
      </c>
      <c r="E24" s="77">
        <v>185.00000000000003</v>
      </c>
      <c r="F24" s="77">
        <v>192.00000000000003</v>
      </c>
      <c r="G24" s="77">
        <v>214.00000000000003</v>
      </c>
      <c r="H24" s="77">
        <v>245.00000000000006</v>
      </c>
      <c r="I24" s="77">
        <v>282</v>
      </c>
      <c r="J24" s="77">
        <v>312</v>
      </c>
      <c r="K24" s="77">
        <v>324.99999999999994</v>
      </c>
      <c r="L24" s="77">
        <v>323.99999999999994</v>
      </c>
      <c r="M24" s="77">
        <v>327</v>
      </c>
      <c r="N24" s="77">
        <v>328</v>
      </c>
      <c r="O24" s="77">
        <v>321.99999999999994</v>
      </c>
      <c r="P24" s="77">
        <v>314.00000000000006</v>
      </c>
      <c r="Q24" s="77">
        <v>320.99999999999994</v>
      </c>
      <c r="R24" s="77">
        <v>359.99999999999994</v>
      </c>
      <c r="S24" s="77">
        <v>384</v>
      </c>
      <c r="T24" s="77">
        <v>380.00000000000006</v>
      </c>
      <c r="U24" s="77">
        <v>370</v>
      </c>
      <c r="V24" s="77">
        <v>346</v>
      </c>
      <c r="W24" s="77">
        <v>313</v>
      </c>
      <c r="X24" s="77">
        <v>281</v>
      </c>
      <c r="Y24" s="77">
        <v>249.00000000000003</v>
      </c>
      <c r="Z24" s="77"/>
      <c r="AA24" s="79">
        <f t="shared" si="2"/>
        <v>6973</v>
      </c>
    </row>
    <row r="25" spans="1:27" ht="30" customHeight="1" thickBot="1" x14ac:dyDescent="0.25">
      <c r="A25" s="86" t="s">
        <v>20</v>
      </c>
      <c r="B25" s="87">
        <f t="shared" ref="B25:AA25" si="3">SUM(B19:B24)</f>
        <v>4140.5869999999995</v>
      </c>
      <c r="C25" s="88">
        <f t="shared" si="3"/>
        <v>4015.585</v>
      </c>
      <c r="D25" s="88">
        <f t="shared" si="3"/>
        <v>3900.6860000000001</v>
      </c>
      <c r="E25" s="88">
        <f t="shared" si="3"/>
        <v>3853.6880000000001</v>
      </c>
      <c r="F25" s="88">
        <f t="shared" si="3"/>
        <v>3972.973</v>
      </c>
      <c r="G25" s="88">
        <f t="shared" si="3"/>
        <v>4302.0339999999997</v>
      </c>
      <c r="H25" s="88">
        <f t="shared" si="3"/>
        <v>4875.1710000000003</v>
      </c>
      <c r="I25" s="88">
        <f t="shared" si="3"/>
        <v>5305.7860000000001</v>
      </c>
      <c r="J25" s="88">
        <f t="shared" si="3"/>
        <v>5462.9269999999997</v>
      </c>
      <c r="K25" s="88">
        <f t="shared" si="3"/>
        <v>5615.0420000000004</v>
      </c>
      <c r="L25" s="88">
        <f t="shared" si="3"/>
        <v>5706.1639999999989</v>
      </c>
      <c r="M25" s="88">
        <f t="shared" si="3"/>
        <v>5750.07</v>
      </c>
      <c r="N25" s="88">
        <f t="shared" si="3"/>
        <v>5728.4079999999994</v>
      </c>
      <c r="O25" s="88">
        <f t="shared" si="3"/>
        <v>5573.58</v>
      </c>
      <c r="P25" s="88">
        <f t="shared" si="3"/>
        <v>5607.55</v>
      </c>
      <c r="Q25" s="88">
        <f t="shared" si="3"/>
        <v>5688.9549999999999</v>
      </c>
      <c r="R25" s="88">
        <f t="shared" si="3"/>
        <v>5988.8230000000003</v>
      </c>
      <c r="S25" s="88">
        <f t="shared" si="3"/>
        <v>6408.49</v>
      </c>
      <c r="T25" s="88">
        <f t="shared" si="3"/>
        <v>6391.3029999999999</v>
      </c>
      <c r="U25" s="88">
        <f t="shared" si="3"/>
        <v>6281.2520000000004</v>
      </c>
      <c r="V25" s="88">
        <f t="shared" si="3"/>
        <v>5905.2939999999999</v>
      </c>
      <c r="W25" s="88">
        <f t="shared" si="3"/>
        <v>5463.9369999999999</v>
      </c>
      <c r="X25" s="88">
        <f t="shared" si="3"/>
        <v>5045.5259999999998</v>
      </c>
      <c r="Y25" s="88">
        <f t="shared" si="3"/>
        <v>4515.195999999999</v>
      </c>
      <c r="Z25" s="89">
        <f t="shared" si="3"/>
        <v>0</v>
      </c>
      <c r="AA25" s="90">
        <f t="shared" si="3"/>
        <v>125499.027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344.5</v>
      </c>
      <c r="C28" s="72">
        <v>332</v>
      </c>
      <c r="D28" s="72">
        <v>324</v>
      </c>
      <c r="E28" s="72">
        <v>320</v>
      </c>
      <c r="F28" s="72">
        <v>325.5</v>
      </c>
      <c r="G28" s="72">
        <v>355</v>
      </c>
      <c r="H28" s="72">
        <v>390.5</v>
      </c>
      <c r="I28" s="72">
        <v>440</v>
      </c>
      <c r="J28" s="72">
        <v>467.5</v>
      </c>
      <c r="K28" s="72">
        <v>505</v>
      </c>
      <c r="L28" s="72">
        <v>514</v>
      </c>
      <c r="M28" s="72">
        <v>528</v>
      </c>
      <c r="N28" s="72">
        <v>526.5</v>
      </c>
      <c r="O28" s="72">
        <v>515</v>
      </c>
      <c r="P28" s="72">
        <v>516</v>
      </c>
      <c r="Q28" s="72">
        <v>495</v>
      </c>
      <c r="R28" s="72">
        <v>526.5</v>
      </c>
      <c r="S28" s="72">
        <v>570</v>
      </c>
      <c r="T28" s="72">
        <v>564.5</v>
      </c>
      <c r="U28" s="72">
        <v>553</v>
      </c>
      <c r="V28" s="72">
        <v>517</v>
      </c>
      <c r="W28" s="72">
        <v>475.5</v>
      </c>
      <c r="X28" s="72">
        <v>430.5</v>
      </c>
      <c r="Y28" s="72">
        <v>399</v>
      </c>
      <c r="Z28" s="73"/>
      <c r="AA28" s="74">
        <f>SUM(B28:Z28)</f>
        <v>10934.5</v>
      </c>
    </row>
    <row r="29" spans="1:27" ht="24.95" customHeight="1" x14ac:dyDescent="0.2">
      <c r="A29" s="75" t="s">
        <v>23</v>
      </c>
      <c r="B29" s="76">
        <v>3820.087</v>
      </c>
      <c r="C29" s="77">
        <v>3707.585</v>
      </c>
      <c r="D29" s="77">
        <v>3644.2440000000001</v>
      </c>
      <c r="E29" s="77">
        <v>3641.942</v>
      </c>
      <c r="F29" s="77">
        <v>3710.6170000000002</v>
      </c>
      <c r="G29" s="77">
        <v>3972.0340000000001</v>
      </c>
      <c r="H29" s="77">
        <v>4517.6710000000003</v>
      </c>
      <c r="I29" s="77">
        <v>4872.7860000000001</v>
      </c>
      <c r="J29" s="77">
        <v>5002.4269999999997</v>
      </c>
      <c r="K29" s="77">
        <v>5159.0420000000004</v>
      </c>
      <c r="L29" s="77">
        <v>5244.1639999999998</v>
      </c>
      <c r="M29" s="77">
        <v>5270.07</v>
      </c>
      <c r="N29" s="77">
        <v>5261.9080000000004</v>
      </c>
      <c r="O29" s="77">
        <v>5192.58</v>
      </c>
      <c r="P29" s="77">
        <v>5225.55</v>
      </c>
      <c r="Q29" s="77">
        <v>5200.9549999999999</v>
      </c>
      <c r="R29" s="77">
        <v>5469.3230000000003</v>
      </c>
      <c r="S29" s="77">
        <v>5862.49</v>
      </c>
      <c r="T29" s="77">
        <v>5848.8029999999999</v>
      </c>
      <c r="U29" s="77">
        <v>5749.2520000000004</v>
      </c>
      <c r="V29" s="77">
        <v>5408.2939999999999</v>
      </c>
      <c r="W29" s="77">
        <v>5012.4369999999999</v>
      </c>
      <c r="X29" s="77">
        <v>4643.0259999999998</v>
      </c>
      <c r="Y29" s="77">
        <v>4143.1959999999999</v>
      </c>
      <c r="Z29" s="78"/>
      <c r="AA29" s="79">
        <f>SUM(B29:Z29)</f>
        <v>115580.48299999999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4164.5869999999995</v>
      </c>
      <c r="C31" s="62">
        <f t="shared" si="4"/>
        <v>4039.585</v>
      </c>
      <c r="D31" s="62">
        <f t="shared" si="4"/>
        <v>3968.2440000000001</v>
      </c>
      <c r="E31" s="62">
        <f t="shared" si="4"/>
        <v>3961.942</v>
      </c>
      <c r="F31" s="62">
        <f t="shared" si="4"/>
        <v>4036.1170000000002</v>
      </c>
      <c r="G31" s="62">
        <f t="shared" si="4"/>
        <v>4327.0339999999997</v>
      </c>
      <c r="H31" s="62">
        <f t="shared" si="4"/>
        <v>4908.1710000000003</v>
      </c>
      <c r="I31" s="62">
        <f t="shared" si="4"/>
        <v>5312.7860000000001</v>
      </c>
      <c r="J31" s="62">
        <f t="shared" si="4"/>
        <v>5469.9269999999997</v>
      </c>
      <c r="K31" s="62">
        <f t="shared" si="4"/>
        <v>5664.0420000000004</v>
      </c>
      <c r="L31" s="62">
        <f t="shared" si="4"/>
        <v>5758.1639999999998</v>
      </c>
      <c r="M31" s="62">
        <f t="shared" si="4"/>
        <v>5798.07</v>
      </c>
      <c r="N31" s="62">
        <f t="shared" si="4"/>
        <v>5788.4080000000004</v>
      </c>
      <c r="O31" s="62">
        <f t="shared" si="4"/>
        <v>5707.58</v>
      </c>
      <c r="P31" s="62">
        <f t="shared" si="4"/>
        <v>5741.55</v>
      </c>
      <c r="Q31" s="62">
        <f t="shared" si="4"/>
        <v>5695.9549999999999</v>
      </c>
      <c r="R31" s="62">
        <f t="shared" si="4"/>
        <v>5995.8230000000003</v>
      </c>
      <c r="S31" s="62">
        <f t="shared" si="4"/>
        <v>6432.49</v>
      </c>
      <c r="T31" s="62">
        <f t="shared" si="4"/>
        <v>6413.3029999999999</v>
      </c>
      <c r="U31" s="62">
        <f t="shared" si="4"/>
        <v>6302.2520000000004</v>
      </c>
      <c r="V31" s="62">
        <f t="shared" si="4"/>
        <v>5925.2939999999999</v>
      </c>
      <c r="W31" s="62">
        <f t="shared" si="4"/>
        <v>5487.9369999999999</v>
      </c>
      <c r="X31" s="62">
        <f t="shared" si="4"/>
        <v>5073.5259999999998</v>
      </c>
      <c r="Y31" s="62">
        <f t="shared" si="4"/>
        <v>4542.1959999999999</v>
      </c>
      <c r="Z31" s="63">
        <f t="shared" si="4"/>
        <v>0</v>
      </c>
      <c r="AA31" s="64">
        <f t="shared" si="4"/>
        <v>126514.98299999999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>
        <v>9</v>
      </c>
      <c r="L34" s="95">
        <v>12</v>
      </c>
      <c r="M34" s="95">
        <v>8</v>
      </c>
      <c r="N34" s="95"/>
      <c r="O34" s="95"/>
      <c r="P34" s="95"/>
      <c r="Q34" s="95"/>
      <c r="R34" s="95"/>
      <c r="S34" s="95">
        <v>17</v>
      </c>
      <c r="T34" s="95">
        <v>15</v>
      </c>
      <c r="U34" s="95">
        <v>14</v>
      </c>
      <c r="V34" s="95">
        <v>13</v>
      </c>
      <c r="W34" s="95">
        <v>14</v>
      </c>
      <c r="X34" s="95">
        <v>21</v>
      </c>
      <c r="Y34" s="95">
        <v>20</v>
      </c>
      <c r="Z34" s="96"/>
      <c r="AA34" s="74">
        <f t="shared" ref="AA34:AA39" si="5">SUM(B34:Z34)</f>
        <v>143</v>
      </c>
    </row>
    <row r="35" spans="1:27" ht="24.95" customHeight="1" x14ac:dyDescent="0.2">
      <c r="A35" s="97" t="s">
        <v>41</v>
      </c>
      <c r="B35" s="98">
        <v>24</v>
      </c>
      <c r="C35" s="99">
        <v>24</v>
      </c>
      <c r="D35" s="99">
        <v>22</v>
      </c>
      <c r="E35" s="99">
        <v>24</v>
      </c>
      <c r="F35" s="99">
        <v>25</v>
      </c>
      <c r="G35" s="99">
        <v>25</v>
      </c>
      <c r="H35" s="99">
        <v>33</v>
      </c>
      <c r="I35" s="99">
        <v>7</v>
      </c>
      <c r="J35" s="99">
        <v>7</v>
      </c>
      <c r="K35" s="99">
        <v>7</v>
      </c>
      <c r="L35" s="99">
        <v>7</v>
      </c>
      <c r="M35" s="99">
        <v>7</v>
      </c>
      <c r="N35" s="99">
        <v>7</v>
      </c>
      <c r="O35" s="99">
        <v>7</v>
      </c>
      <c r="P35" s="99">
        <v>7</v>
      </c>
      <c r="Q35" s="99">
        <v>7</v>
      </c>
      <c r="R35" s="99">
        <v>7</v>
      </c>
      <c r="S35" s="99">
        <v>7</v>
      </c>
      <c r="T35" s="99">
        <v>7</v>
      </c>
      <c r="U35" s="99">
        <v>7</v>
      </c>
      <c r="V35" s="99">
        <v>7</v>
      </c>
      <c r="W35" s="99">
        <v>10</v>
      </c>
      <c r="X35" s="99">
        <v>7</v>
      </c>
      <c r="Y35" s="99">
        <v>7</v>
      </c>
      <c r="Z35" s="100"/>
      <c r="AA35" s="79">
        <f t="shared" si="5"/>
        <v>299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>
        <v>45.558</v>
      </c>
      <c r="E37" s="99">
        <v>84.253999999999991</v>
      </c>
      <c r="F37" s="99">
        <v>38.143999999999998</v>
      </c>
      <c r="G37" s="99"/>
      <c r="H37" s="99"/>
      <c r="I37" s="99"/>
      <c r="J37" s="99"/>
      <c r="K37" s="99">
        <v>33</v>
      </c>
      <c r="L37" s="99">
        <v>33</v>
      </c>
      <c r="M37" s="99">
        <v>33</v>
      </c>
      <c r="N37" s="99">
        <v>53</v>
      </c>
      <c r="O37" s="99">
        <v>127</v>
      </c>
      <c r="P37" s="99">
        <v>127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573.95600000000002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24</v>
      </c>
      <c r="C39" s="88">
        <f t="shared" si="6"/>
        <v>24</v>
      </c>
      <c r="D39" s="88">
        <f t="shared" si="6"/>
        <v>67.557999999999993</v>
      </c>
      <c r="E39" s="88">
        <f t="shared" si="6"/>
        <v>108.25399999999999</v>
      </c>
      <c r="F39" s="88">
        <f t="shared" si="6"/>
        <v>63.143999999999998</v>
      </c>
      <c r="G39" s="88">
        <f t="shared" si="6"/>
        <v>25</v>
      </c>
      <c r="H39" s="88">
        <f t="shared" si="6"/>
        <v>33</v>
      </c>
      <c r="I39" s="88">
        <f t="shared" si="6"/>
        <v>7</v>
      </c>
      <c r="J39" s="88">
        <f t="shared" si="6"/>
        <v>7</v>
      </c>
      <c r="K39" s="88">
        <f t="shared" si="6"/>
        <v>49</v>
      </c>
      <c r="L39" s="88">
        <f t="shared" si="6"/>
        <v>52</v>
      </c>
      <c r="M39" s="88">
        <f t="shared" si="6"/>
        <v>48</v>
      </c>
      <c r="N39" s="88">
        <f t="shared" si="6"/>
        <v>60</v>
      </c>
      <c r="O39" s="88">
        <f t="shared" si="6"/>
        <v>134</v>
      </c>
      <c r="P39" s="88">
        <f t="shared" si="6"/>
        <v>134</v>
      </c>
      <c r="Q39" s="88">
        <f t="shared" si="6"/>
        <v>7</v>
      </c>
      <c r="R39" s="88">
        <f t="shared" si="6"/>
        <v>7</v>
      </c>
      <c r="S39" s="88">
        <f t="shared" si="6"/>
        <v>24</v>
      </c>
      <c r="T39" s="88">
        <f t="shared" si="6"/>
        <v>22</v>
      </c>
      <c r="U39" s="88">
        <f t="shared" si="6"/>
        <v>21</v>
      </c>
      <c r="V39" s="88">
        <f t="shared" si="6"/>
        <v>20</v>
      </c>
      <c r="W39" s="88">
        <f t="shared" si="6"/>
        <v>24</v>
      </c>
      <c r="X39" s="88">
        <f t="shared" si="6"/>
        <v>28</v>
      </c>
      <c r="Y39" s="88">
        <f t="shared" si="6"/>
        <v>27</v>
      </c>
      <c r="Z39" s="89">
        <f t="shared" si="6"/>
        <v>0</v>
      </c>
      <c r="AA39" s="90">
        <f t="shared" si="5"/>
        <v>1015.9559999999999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11.5</v>
      </c>
      <c r="C47" s="99"/>
      <c r="D47" s="99">
        <v>69.5</v>
      </c>
      <c r="E47" s="99">
        <v>69</v>
      </c>
      <c r="F47" s="99"/>
      <c r="G47" s="99"/>
      <c r="H47" s="99"/>
      <c r="I47" s="99">
        <v>30.5</v>
      </c>
      <c r="J47" s="99">
        <v>74.5</v>
      </c>
      <c r="K47" s="99">
        <v>75.5</v>
      </c>
      <c r="L47" s="99">
        <v>71.5</v>
      </c>
      <c r="M47" s="99">
        <v>74.5</v>
      </c>
      <c r="N47" s="99">
        <v>131</v>
      </c>
      <c r="O47" s="99">
        <v>134.75</v>
      </c>
      <c r="P47" s="99">
        <v>85.5</v>
      </c>
      <c r="Q47" s="99">
        <v>74.5</v>
      </c>
      <c r="R47" s="99">
        <v>92.5</v>
      </c>
      <c r="S47" s="99">
        <v>109.5</v>
      </c>
      <c r="T47" s="99">
        <v>111.5</v>
      </c>
      <c r="U47" s="99">
        <v>100.5</v>
      </c>
      <c r="V47" s="99">
        <v>76.5</v>
      </c>
      <c r="W47" s="99">
        <v>55.5</v>
      </c>
      <c r="X47" s="99">
        <v>22.5</v>
      </c>
      <c r="Y47" s="99">
        <v>22.5</v>
      </c>
      <c r="Z47" s="100"/>
      <c r="AA47" s="79">
        <f t="shared" si="7"/>
        <v>1493.25</v>
      </c>
    </row>
    <row r="48" spans="1:27" ht="30" customHeight="1" thickBot="1" x14ac:dyDescent="0.25">
      <c r="A48" s="86" t="s">
        <v>48</v>
      </c>
      <c r="B48" s="87">
        <f>SUM(B42:B47)</f>
        <v>11.5</v>
      </c>
      <c r="C48" s="88">
        <f t="shared" ref="C48:Z48" si="8">SUM(C42:C47)</f>
        <v>0</v>
      </c>
      <c r="D48" s="88">
        <f t="shared" si="8"/>
        <v>69.5</v>
      </c>
      <c r="E48" s="88">
        <f t="shared" si="8"/>
        <v>69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30.5</v>
      </c>
      <c r="J48" s="88">
        <f t="shared" si="8"/>
        <v>74.5</v>
      </c>
      <c r="K48" s="88">
        <f t="shared" si="8"/>
        <v>75.5</v>
      </c>
      <c r="L48" s="88">
        <f t="shared" si="8"/>
        <v>71.5</v>
      </c>
      <c r="M48" s="88">
        <f t="shared" si="8"/>
        <v>74.5</v>
      </c>
      <c r="N48" s="88">
        <f t="shared" si="8"/>
        <v>131</v>
      </c>
      <c r="O48" s="88">
        <f t="shared" si="8"/>
        <v>134.75</v>
      </c>
      <c r="P48" s="88">
        <f t="shared" si="8"/>
        <v>85.5</v>
      </c>
      <c r="Q48" s="88">
        <f t="shared" si="8"/>
        <v>74.5</v>
      </c>
      <c r="R48" s="88">
        <f t="shared" si="8"/>
        <v>92.5</v>
      </c>
      <c r="S48" s="88">
        <f t="shared" si="8"/>
        <v>109.5</v>
      </c>
      <c r="T48" s="88">
        <f t="shared" si="8"/>
        <v>111.5</v>
      </c>
      <c r="U48" s="88">
        <f t="shared" si="8"/>
        <v>100.5</v>
      </c>
      <c r="V48" s="88">
        <f t="shared" si="8"/>
        <v>76.5</v>
      </c>
      <c r="W48" s="88">
        <f t="shared" si="8"/>
        <v>55.5</v>
      </c>
      <c r="X48" s="88">
        <f t="shared" si="8"/>
        <v>22.5</v>
      </c>
      <c r="Y48" s="88">
        <f t="shared" si="8"/>
        <v>22.5</v>
      </c>
      <c r="Z48" s="89">
        <f t="shared" si="8"/>
        <v>0</v>
      </c>
      <c r="AA48" s="90">
        <f t="shared" si="7"/>
        <v>1493.25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4164.5869999999995</v>
      </c>
      <c r="C51" s="88">
        <f t="shared" si="10"/>
        <v>4039.585</v>
      </c>
      <c r="D51" s="88">
        <f t="shared" si="10"/>
        <v>3968.2440000000001</v>
      </c>
      <c r="E51" s="88">
        <f t="shared" si="10"/>
        <v>3961.942</v>
      </c>
      <c r="F51" s="88">
        <f t="shared" si="10"/>
        <v>4036.1169999999997</v>
      </c>
      <c r="G51" s="88">
        <f t="shared" si="10"/>
        <v>4327.0339999999997</v>
      </c>
      <c r="H51" s="88">
        <f t="shared" si="10"/>
        <v>4908.1710000000003</v>
      </c>
      <c r="I51" s="88">
        <f t="shared" si="10"/>
        <v>5312.7860000000001</v>
      </c>
      <c r="J51" s="88">
        <f t="shared" si="10"/>
        <v>5469.9269999999997</v>
      </c>
      <c r="K51" s="88">
        <f t="shared" si="10"/>
        <v>5664.0420000000004</v>
      </c>
      <c r="L51" s="88">
        <f t="shared" si="10"/>
        <v>5758.1639999999989</v>
      </c>
      <c r="M51" s="88">
        <f t="shared" si="10"/>
        <v>5798.07</v>
      </c>
      <c r="N51" s="88">
        <f t="shared" si="10"/>
        <v>5788.4079999999994</v>
      </c>
      <c r="O51" s="88">
        <f t="shared" si="10"/>
        <v>5707.58</v>
      </c>
      <c r="P51" s="88">
        <f t="shared" si="10"/>
        <v>5741.55</v>
      </c>
      <c r="Q51" s="88">
        <f t="shared" si="10"/>
        <v>5695.9549999999999</v>
      </c>
      <c r="R51" s="88">
        <f t="shared" si="10"/>
        <v>5995.8230000000003</v>
      </c>
      <c r="S51" s="88">
        <f t="shared" si="10"/>
        <v>6432.49</v>
      </c>
      <c r="T51" s="88">
        <f t="shared" si="10"/>
        <v>6413.3029999999999</v>
      </c>
      <c r="U51" s="88">
        <f t="shared" si="10"/>
        <v>6302.2520000000004</v>
      </c>
      <c r="V51" s="88">
        <f t="shared" si="10"/>
        <v>5925.2939999999999</v>
      </c>
      <c r="W51" s="88">
        <f t="shared" si="10"/>
        <v>5487.9369999999999</v>
      </c>
      <c r="X51" s="88">
        <f t="shared" si="10"/>
        <v>5073.5259999999998</v>
      </c>
      <c r="Y51" s="88">
        <f t="shared" si="10"/>
        <v>4542.195999999999</v>
      </c>
      <c r="Z51" s="89">
        <f t="shared" si="10"/>
        <v>0</v>
      </c>
      <c r="AA51" s="104">
        <f>SUM(B51:Z51)</f>
        <v>126514.98299999999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-1108.5999999999999</v>
      </c>
      <c r="C4" s="18">
        <v>-1155.5</v>
      </c>
      <c r="D4" s="18">
        <v>-1193</v>
      </c>
      <c r="E4" s="18">
        <v>-1193</v>
      </c>
      <c r="F4" s="18">
        <v>-1193</v>
      </c>
      <c r="G4" s="18">
        <v>-1193</v>
      </c>
      <c r="H4" s="18">
        <v>-1193</v>
      </c>
      <c r="I4" s="18">
        <v>-1193</v>
      </c>
      <c r="J4" s="18">
        <v>-1193</v>
      </c>
      <c r="K4" s="18">
        <v>-1047.5999999999999</v>
      </c>
      <c r="L4" s="18">
        <v>-856.5</v>
      </c>
      <c r="M4" s="18">
        <v>-779.7</v>
      </c>
      <c r="N4" s="18">
        <v>-843.3</v>
      </c>
      <c r="O4" s="18">
        <v>-800.7</v>
      </c>
      <c r="P4" s="18">
        <v>-970.5</v>
      </c>
      <c r="Q4" s="18">
        <v>-1087.3</v>
      </c>
      <c r="R4" s="18">
        <v>-710.6</v>
      </c>
      <c r="S4" s="18">
        <v>-1193</v>
      </c>
      <c r="T4" s="18">
        <v>-1193</v>
      </c>
      <c r="U4" s="18">
        <v>-1193</v>
      </c>
      <c r="V4" s="18">
        <v>-1193</v>
      </c>
      <c r="W4" s="18">
        <v>-1193</v>
      </c>
      <c r="X4" s="18">
        <v>-1193</v>
      </c>
      <c r="Y4" s="18">
        <v>-1193</v>
      </c>
      <c r="Z4" s="19"/>
      <c r="AA4" s="111">
        <f>SUM(B4:Z4)</f>
        <v>-26062.3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198.41</v>
      </c>
      <c r="C7" s="117">
        <v>186</v>
      </c>
      <c r="D7" s="117">
        <v>176.85</v>
      </c>
      <c r="E7" s="117">
        <v>174.85</v>
      </c>
      <c r="F7" s="117">
        <v>179.17</v>
      </c>
      <c r="G7" s="117">
        <v>274.2</v>
      </c>
      <c r="H7" s="117">
        <v>362.65</v>
      </c>
      <c r="I7" s="117">
        <v>346.65</v>
      </c>
      <c r="J7" s="117">
        <v>272.60000000000002</v>
      </c>
      <c r="K7" s="117">
        <v>255.19</v>
      </c>
      <c r="L7" s="117">
        <v>207.82</v>
      </c>
      <c r="M7" s="117">
        <v>197.32</v>
      </c>
      <c r="N7" s="117">
        <v>189.27</v>
      </c>
      <c r="O7" s="117">
        <v>187.17</v>
      </c>
      <c r="P7" s="117">
        <v>195.01</v>
      </c>
      <c r="Q7" s="117">
        <v>270</v>
      </c>
      <c r="R7" s="117">
        <v>362.75</v>
      </c>
      <c r="S7" s="117">
        <v>352.65</v>
      </c>
      <c r="T7" s="117">
        <v>284.29000000000002</v>
      </c>
      <c r="U7" s="117">
        <v>304.58</v>
      </c>
      <c r="V7" s="117">
        <v>276.58999999999997</v>
      </c>
      <c r="W7" s="117">
        <v>217.11</v>
      </c>
      <c r="X7" s="117">
        <v>214.3</v>
      </c>
      <c r="Y7" s="117">
        <v>272.23</v>
      </c>
      <c r="Z7" s="118"/>
      <c r="AA7" s="119">
        <f>IF(SUM(B7:Z7)&lt;&gt;0,AVERAGEIF(B7:Z7,"&lt;&gt;"""),"")</f>
        <v>248.23583333333332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693</v>
      </c>
      <c r="C13" s="129">
        <v>693</v>
      </c>
      <c r="D13" s="129">
        <v>693</v>
      </c>
      <c r="E13" s="129">
        <v>693</v>
      </c>
      <c r="F13" s="129">
        <v>693</v>
      </c>
      <c r="G13" s="129">
        <v>693</v>
      </c>
      <c r="H13" s="129">
        <v>693</v>
      </c>
      <c r="I13" s="129">
        <v>693</v>
      </c>
      <c r="J13" s="129">
        <v>693</v>
      </c>
      <c r="K13" s="129">
        <v>693</v>
      </c>
      <c r="L13" s="129">
        <v>693</v>
      </c>
      <c r="M13" s="129">
        <v>693</v>
      </c>
      <c r="N13" s="129">
        <v>693</v>
      </c>
      <c r="O13" s="129">
        <v>693</v>
      </c>
      <c r="P13" s="129">
        <v>693</v>
      </c>
      <c r="Q13" s="129">
        <v>587.29999999999995</v>
      </c>
      <c r="R13" s="129">
        <v>210.6</v>
      </c>
      <c r="S13" s="129">
        <v>693</v>
      </c>
      <c r="T13" s="129">
        <v>693</v>
      </c>
      <c r="U13" s="129">
        <v>693</v>
      </c>
      <c r="V13" s="129">
        <v>693</v>
      </c>
      <c r="W13" s="129">
        <v>693</v>
      </c>
      <c r="X13" s="129">
        <v>693</v>
      </c>
      <c r="Y13" s="130">
        <v>693</v>
      </c>
      <c r="Z13" s="131"/>
      <c r="AA13" s="132">
        <f t="shared" si="0"/>
        <v>16043.9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415.6</v>
      </c>
      <c r="C15" s="133">
        <v>462.5</v>
      </c>
      <c r="D15" s="133">
        <v>500</v>
      </c>
      <c r="E15" s="133">
        <v>500</v>
      </c>
      <c r="F15" s="133">
        <v>500</v>
      </c>
      <c r="G15" s="133">
        <v>500</v>
      </c>
      <c r="H15" s="133">
        <v>500</v>
      </c>
      <c r="I15" s="133">
        <v>500</v>
      </c>
      <c r="J15" s="133">
        <v>500</v>
      </c>
      <c r="K15" s="133">
        <v>354.6</v>
      </c>
      <c r="L15" s="133">
        <v>163.5</v>
      </c>
      <c r="M15" s="133">
        <v>86.7</v>
      </c>
      <c r="N15" s="133">
        <v>150.30000000000001</v>
      </c>
      <c r="O15" s="133">
        <v>107.7</v>
      </c>
      <c r="P15" s="133">
        <v>277.5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10018.400000000001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1108.5999999999999</v>
      </c>
      <c r="C16" s="135">
        <f t="shared" si="1"/>
        <v>1155.5</v>
      </c>
      <c r="D16" s="135">
        <f t="shared" si="1"/>
        <v>1193</v>
      </c>
      <c r="E16" s="135">
        <f t="shared" si="1"/>
        <v>1193</v>
      </c>
      <c r="F16" s="135">
        <f t="shared" si="1"/>
        <v>1193</v>
      </c>
      <c r="G16" s="135">
        <f t="shared" si="1"/>
        <v>1193</v>
      </c>
      <c r="H16" s="135">
        <f t="shared" si="1"/>
        <v>1193</v>
      </c>
      <c r="I16" s="135">
        <f t="shared" si="1"/>
        <v>1193</v>
      </c>
      <c r="J16" s="135">
        <f t="shared" si="1"/>
        <v>1193</v>
      </c>
      <c r="K16" s="135">
        <f t="shared" si="1"/>
        <v>1047.5999999999999</v>
      </c>
      <c r="L16" s="135">
        <f t="shared" si="1"/>
        <v>856.5</v>
      </c>
      <c r="M16" s="135">
        <f t="shared" si="1"/>
        <v>779.7</v>
      </c>
      <c r="N16" s="135">
        <f t="shared" si="1"/>
        <v>843.3</v>
      </c>
      <c r="O16" s="135">
        <f t="shared" si="1"/>
        <v>800.7</v>
      </c>
      <c r="P16" s="135">
        <f t="shared" si="1"/>
        <v>970.5</v>
      </c>
      <c r="Q16" s="135">
        <f t="shared" si="1"/>
        <v>1087.3</v>
      </c>
      <c r="R16" s="135">
        <f t="shared" si="1"/>
        <v>710.6</v>
      </c>
      <c r="S16" s="135">
        <f t="shared" si="1"/>
        <v>1193</v>
      </c>
      <c r="T16" s="135">
        <f t="shared" si="1"/>
        <v>1193</v>
      </c>
      <c r="U16" s="135">
        <f t="shared" si="1"/>
        <v>1193</v>
      </c>
      <c r="V16" s="135">
        <f t="shared" si="1"/>
        <v>1193</v>
      </c>
      <c r="W16" s="135">
        <f t="shared" si="1"/>
        <v>1193</v>
      </c>
      <c r="X16" s="135">
        <f t="shared" si="1"/>
        <v>1193</v>
      </c>
      <c r="Y16" s="135">
        <f t="shared" si="1"/>
        <v>1193</v>
      </c>
      <c r="Z16" s="136" t="str">
        <f t="shared" si="1"/>
        <v/>
      </c>
      <c r="AA16" s="90">
        <f t="shared" si="0"/>
        <v>26062.3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2022-12-28T12:10:12Z</dcterms:created>
  <dcterms:modified xsi:type="dcterms:W3CDTF">2022-12-28T12:10:13Z</dcterms:modified>
</cp:coreProperties>
</file>