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<sst xmlns="http://schemas.openxmlformats.org/spreadsheetml/2006/main" count="117" uniqueCount="53">
  <si>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27/12/2022 14:05:34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</si>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</sst>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450</c:v>
                </c:pt>
                <c:pt idx="1">
                  <c:v>450</c:v>
                </c:pt>
                <c:pt idx="2">
                  <c:v>450</c:v>
                </c:pt>
                <c:pt idx="3">
                  <c:v>450</c:v>
                </c:pt>
                <c:pt idx="4">
                  <c:v>450</c:v>
                </c:pt>
                <c:pt idx="5">
                  <c:v>450</c:v>
                </c:pt>
                <c:pt idx="6">
                  <c:v>450</c:v>
                </c:pt>
                <c:pt idx="7">
                  <c:v>450</c:v>
                </c:pt>
                <c:pt idx="8">
                  <c:v>450</c:v>
                </c:pt>
                <c:pt idx="9">
                  <c:v>450</c:v>
                </c:pt>
                <c:pt idx="10">
                  <c:v>450</c:v>
                </c:pt>
                <c:pt idx="11">
                  <c:v>450</c:v>
                </c:pt>
                <c:pt idx="12">
                  <c:v>450</c:v>
                </c:pt>
                <c:pt idx="13">
                  <c:v>450</c:v>
                </c:pt>
                <c:pt idx="14">
                  <c:v>450</c:v>
                </c:pt>
                <c:pt idx="15">
                  <c:v>450</c:v>
                </c:pt>
                <c:pt idx="16">
                  <c:v>450</c:v>
                </c:pt>
                <c:pt idx="17">
                  <c:v>450</c:v>
                </c:pt>
                <c:pt idx="18">
                  <c:v>450</c:v>
                </c:pt>
                <c:pt idx="19">
                  <c:v>450</c:v>
                </c:pt>
                <c:pt idx="20">
                  <c:v>450</c:v>
                </c:pt>
                <c:pt idx="21">
                  <c:v>450</c:v>
                </c:pt>
                <c:pt idx="22">
                  <c:v>450</c:v>
                </c:pt>
                <c:pt idx="23">
                  <c:v>450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167</c:v>
                </c:pt>
                <c:pt idx="1">
                  <c:v>137</c:v>
                </c:pt>
                <c:pt idx="2">
                  <c:v>128</c:v>
                </c:pt>
                <c:pt idx="3">
                  <c:v>128</c:v>
                </c:pt>
                <c:pt idx="4">
                  <c:v>128</c:v>
                </c:pt>
                <c:pt idx="5">
                  <c:v>189.5</c:v>
                </c:pt>
                <c:pt idx="6">
                  <c:v>222.5</c:v>
                </c:pt>
                <c:pt idx="7">
                  <c:v>228.5</c:v>
                </c:pt>
                <c:pt idx="8">
                  <c:v>228.5</c:v>
                </c:pt>
                <c:pt idx="9">
                  <c:v>222.5</c:v>
                </c:pt>
                <c:pt idx="10">
                  <c:v>189.5</c:v>
                </c:pt>
                <c:pt idx="11">
                  <c:v>189.5</c:v>
                </c:pt>
                <c:pt idx="12">
                  <c:v>189.5</c:v>
                </c:pt>
                <c:pt idx="13">
                  <c:v>222.5</c:v>
                </c:pt>
                <c:pt idx="14">
                  <c:v>222.5</c:v>
                </c:pt>
                <c:pt idx="15">
                  <c:v>228.5</c:v>
                </c:pt>
                <c:pt idx="16">
                  <c:v>234.5</c:v>
                </c:pt>
                <c:pt idx="17">
                  <c:v>236.5</c:v>
                </c:pt>
                <c:pt idx="18">
                  <c:v>244.5</c:v>
                </c:pt>
                <c:pt idx="19">
                  <c:v>244.5</c:v>
                </c:pt>
                <c:pt idx="20">
                  <c:v>238.5</c:v>
                </c:pt>
                <c:pt idx="21">
                  <c:v>232.5</c:v>
                </c:pt>
                <c:pt idx="22">
                  <c:v>199.5</c:v>
                </c:pt>
                <c:pt idx="23">
                  <c:v>199.5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1210.3600000000001</c:v>
                </c:pt>
                <c:pt idx="1">
                  <c:v>1005.646</c:v>
                </c:pt>
                <c:pt idx="2">
                  <c:v>887.96299999999997</c:v>
                </c:pt>
                <c:pt idx="3">
                  <c:v>823.74699999999996</c:v>
                </c:pt>
                <c:pt idx="4">
                  <c:v>929.09400000000005</c:v>
                </c:pt>
                <c:pt idx="5">
                  <c:v>1192.9000000000001</c:v>
                </c:pt>
                <c:pt idx="6">
                  <c:v>1689.673</c:v>
                </c:pt>
                <c:pt idx="7">
                  <c:v>1921.9</c:v>
                </c:pt>
                <c:pt idx="8">
                  <c:v>1853.96</c:v>
                </c:pt>
                <c:pt idx="9">
                  <c:v>1392.9</c:v>
                </c:pt>
                <c:pt idx="10">
                  <c:v>1292.9000000000001</c:v>
                </c:pt>
                <c:pt idx="11">
                  <c:v>1282.9000000000001</c:v>
                </c:pt>
                <c:pt idx="12">
                  <c:v>1262.9000000000001</c:v>
                </c:pt>
                <c:pt idx="13">
                  <c:v>1405.9</c:v>
                </c:pt>
                <c:pt idx="14">
                  <c:v>1643.9</c:v>
                </c:pt>
                <c:pt idx="15">
                  <c:v>2135.9</c:v>
                </c:pt>
                <c:pt idx="16">
                  <c:v>2961.5820000000003</c:v>
                </c:pt>
                <c:pt idx="17">
                  <c:v>2989.59</c:v>
                </c:pt>
                <c:pt idx="18">
                  <c:v>2898.9650000000001</c:v>
                </c:pt>
                <c:pt idx="19">
                  <c:v>2848.9059999999999</c:v>
                </c:pt>
                <c:pt idx="20">
                  <c:v>2607.3470000000002</c:v>
                </c:pt>
                <c:pt idx="21">
                  <c:v>2272.9189999999999</c:v>
                </c:pt>
                <c:pt idx="22">
                  <c:v>2007.8150000000001</c:v>
                </c:pt>
                <c:pt idx="23">
                  <c:v>1603.8620000000001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1991</c:v>
                </c:pt>
                <c:pt idx="1">
                  <c:v>2013</c:v>
                </c:pt>
                <c:pt idx="2">
                  <c:v>2028</c:v>
                </c:pt>
                <c:pt idx="3">
                  <c:v>2028</c:v>
                </c:pt>
                <c:pt idx="4">
                  <c:v>2028</c:v>
                </c:pt>
                <c:pt idx="5">
                  <c:v>2028</c:v>
                </c:pt>
                <c:pt idx="6">
                  <c:v>2028</c:v>
                </c:pt>
                <c:pt idx="7">
                  <c:v>2061</c:v>
                </c:pt>
                <c:pt idx="8">
                  <c:v>1914</c:v>
                </c:pt>
                <c:pt idx="9">
                  <c:v>1841.6</c:v>
                </c:pt>
                <c:pt idx="10">
                  <c:v>1552</c:v>
                </c:pt>
                <c:pt idx="11">
                  <c:v>1545</c:v>
                </c:pt>
                <c:pt idx="12">
                  <c:v>1565.4</c:v>
                </c:pt>
                <c:pt idx="13">
                  <c:v>1605.1</c:v>
                </c:pt>
                <c:pt idx="14">
                  <c:v>2008.307</c:v>
                </c:pt>
                <c:pt idx="15">
                  <c:v>2052</c:v>
                </c:pt>
                <c:pt idx="16">
                  <c:v>1642.4</c:v>
                </c:pt>
                <c:pt idx="17">
                  <c:v>1756.7</c:v>
                </c:pt>
                <c:pt idx="18">
                  <c:v>1748.1000000000001</c:v>
                </c:pt>
                <c:pt idx="19">
                  <c:v>1905.2</c:v>
                </c:pt>
                <c:pt idx="20">
                  <c:v>2021</c:v>
                </c:pt>
                <c:pt idx="21">
                  <c:v>2023</c:v>
                </c:pt>
                <c:pt idx="22">
                  <c:v>2002</c:v>
                </c:pt>
                <c:pt idx="23">
                  <c:v>2018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394.39799999999985</c:v>
                </c:pt>
                <c:pt idx="1">
                  <c:v>407.125</c:v>
                </c:pt>
                <c:pt idx="2">
                  <c:v>419.72900000000004</c:v>
                </c:pt>
                <c:pt idx="3">
                  <c:v>436.51199999999994</c:v>
                </c:pt>
                <c:pt idx="4">
                  <c:v>453.1549999999998</c:v>
                </c:pt>
                <c:pt idx="5">
                  <c:v>456.15299999999996</c:v>
                </c:pt>
                <c:pt idx="6">
                  <c:v>472.47500000000002</c:v>
                </c:pt>
                <c:pt idx="7">
                  <c:v>754.70199999999977</c:v>
                </c:pt>
                <c:pt idx="8">
                  <c:v>1421.9149999999997</c:v>
                </c:pt>
                <c:pt idx="9">
                  <c:v>2042.5450000000003</c:v>
                </c:pt>
                <c:pt idx="10">
                  <c:v>2388.9130000000009</c:v>
                </c:pt>
                <c:pt idx="11">
                  <c:v>2476.2940000000003</c:v>
                </c:pt>
                <c:pt idx="12">
                  <c:v>2338.5350000000003</c:v>
                </c:pt>
                <c:pt idx="13">
                  <c:v>1959.6620000000003</c:v>
                </c:pt>
                <c:pt idx="14">
                  <c:v>1364.9830000000002</c:v>
                </c:pt>
                <c:pt idx="15">
                  <c:v>750.09999999999991</c:v>
                </c:pt>
                <c:pt idx="16">
                  <c:v>492.12399999999997</c:v>
                </c:pt>
                <c:pt idx="17">
                  <c:v>501.09099999999995</c:v>
                </c:pt>
                <c:pt idx="18">
                  <c:v>503.48099999999999</c:v>
                </c:pt>
                <c:pt idx="19">
                  <c:v>499.94400000000002</c:v>
                </c:pt>
                <c:pt idx="20">
                  <c:v>485.61900000000003</c:v>
                </c:pt>
                <c:pt idx="21">
                  <c:v>478.3950000000001</c:v>
                </c:pt>
                <c:pt idx="22">
                  <c:v>482.82</c:v>
                </c:pt>
                <c:pt idx="23">
                  <c:v>491.91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9</c:v>
                </c:pt>
                <c:pt idx="5">
                  <c:v>8</c:v>
                </c:pt>
                <c:pt idx="6">
                  <c:v>9</c:v>
                </c:pt>
                <c:pt idx="7">
                  <c:v>21</c:v>
                </c:pt>
                <c:pt idx="8">
                  <c:v>43</c:v>
                </c:pt>
                <c:pt idx="9">
                  <c:v>56</c:v>
                </c:pt>
                <c:pt idx="10">
                  <c:v>61</c:v>
                </c:pt>
                <c:pt idx="11">
                  <c:v>61</c:v>
                </c:pt>
                <c:pt idx="12">
                  <c:v>57</c:v>
                </c:pt>
                <c:pt idx="13">
                  <c:v>49</c:v>
                </c:pt>
                <c:pt idx="14">
                  <c:v>34</c:v>
                </c:pt>
                <c:pt idx="15">
                  <c:v>15</c:v>
                </c:pt>
                <c:pt idx="16">
                  <c:v>6</c:v>
                </c:pt>
                <c:pt idx="17">
                  <c:v>7</c:v>
                </c:pt>
                <c:pt idx="18">
                  <c:v>7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112</c:v>
                </c:pt>
                <c:pt idx="8">
                  <c:v>62</c:v>
                </c:pt>
                <c:pt idx="9">
                  <c:v>54</c:v>
                </c:pt>
                <c:pt idx="10">
                  <c:v>50</c:v>
                </c:pt>
                <c:pt idx="11">
                  <c:v>32</c:v>
                </c:pt>
                <c:pt idx="12">
                  <c:v>30</c:v>
                </c:pt>
                <c:pt idx="15">
                  <c:v>52</c:v>
                </c:pt>
                <c:pt idx="16">
                  <c:v>292.01600000000002</c:v>
                </c:pt>
                <c:pt idx="17">
                  <c:v>475</c:v>
                </c:pt>
                <c:pt idx="18">
                  <c:v>685</c:v>
                </c:pt>
                <c:pt idx="19">
                  <c:v>457</c:v>
                </c:pt>
                <c:pt idx="20">
                  <c:v>177</c:v>
                </c:pt>
                <c:pt idx="21">
                  <c:v>96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659944"/>
        <c:axId val="428660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4223.7579999999998</c:v>
                </c:pt>
                <c:pt idx="1">
                  <c:v>4023.7709999999997</c:v>
                </c:pt>
                <c:pt idx="2">
                  <c:v>3923.6919999999996</c:v>
                </c:pt>
                <c:pt idx="3">
                  <c:v>3875.2589999999996</c:v>
                </c:pt>
                <c:pt idx="4">
                  <c:v>3997.2490000000003</c:v>
                </c:pt>
                <c:pt idx="5">
                  <c:v>4350.5530000000008</c:v>
                </c:pt>
                <c:pt idx="6">
                  <c:v>4947.6480000000001</c:v>
                </c:pt>
                <c:pt idx="7">
                  <c:v>5549.1020000000008</c:v>
                </c:pt>
                <c:pt idx="8">
                  <c:v>5973.3580000000011</c:v>
                </c:pt>
                <c:pt idx="9">
                  <c:v>6059.5510000000004</c:v>
                </c:pt>
                <c:pt idx="10">
                  <c:v>5984.3330000000005</c:v>
                </c:pt>
                <c:pt idx="11">
                  <c:v>6036.6640000000016</c:v>
                </c:pt>
                <c:pt idx="12">
                  <c:v>5893.2949999999992</c:v>
                </c:pt>
                <c:pt idx="13">
                  <c:v>5692.1400000000012</c:v>
                </c:pt>
                <c:pt idx="14">
                  <c:v>5723.6899999999987</c:v>
                </c:pt>
                <c:pt idx="15">
                  <c:v>5683.5000000000009</c:v>
                </c:pt>
                <c:pt idx="16">
                  <c:v>6078.6059999999998</c:v>
                </c:pt>
                <c:pt idx="17">
                  <c:v>6415.9029999999993</c:v>
                </c:pt>
                <c:pt idx="18">
                  <c:v>6537.0470000000023</c:v>
                </c:pt>
                <c:pt idx="19">
                  <c:v>6413.572000000001</c:v>
                </c:pt>
                <c:pt idx="20">
                  <c:v>5987.4660000000022</c:v>
                </c:pt>
                <c:pt idx="21">
                  <c:v>5560.8139999999994</c:v>
                </c:pt>
                <c:pt idx="22">
                  <c:v>5177.1350000000002</c:v>
                </c:pt>
                <c:pt idx="23">
                  <c:v>4773.2720000000008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659944"/>
        <c:axId val="428660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182.61</c:v>
                </c:pt>
                <c:pt idx="1">
                  <c:v>248.29</c:v>
                </c:pt>
                <c:pt idx="2">
                  <c:v>246.61</c:v>
                </c:pt>
                <c:pt idx="3">
                  <c:v>243.74</c:v>
                </c:pt>
                <c:pt idx="4">
                  <c:v>244.87</c:v>
                </c:pt>
                <c:pt idx="5">
                  <c:v>270</c:v>
                </c:pt>
                <c:pt idx="6">
                  <c:v>310.35000000000002</c:v>
                </c:pt>
                <c:pt idx="7">
                  <c:v>270</c:v>
                </c:pt>
                <c:pt idx="8">
                  <c:v>217.39</c:v>
                </c:pt>
                <c:pt idx="9">
                  <c:v>209.89</c:v>
                </c:pt>
                <c:pt idx="10">
                  <c:v>202.44</c:v>
                </c:pt>
                <c:pt idx="11">
                  <c:v>189</c:v>
                </c:pt>
                <c:pt idx="12">
                  <c:v>177.87</c:v>
                </c:pt>
                <c:pt idx="13">
                  <c:v>177.5</c:v>
                </c:pt>
                <c:pt idx="14">
                  <c:v>242.21</c:v>
                </c:pt>
                <c:pt idx="15">
                  <c:v>270</c:v>
                </c:pt>
                <c:pt idx="16">
                  <c:v>342.15</c:v>
                </c:pt>
                <c:pt idx="17">
                  <c:v>296.95999999999998</c:v>
                </c:pt>
                <c:pt idx="18">
                  <c:v>248.07</c:v>
                </c:pt>
                <c:pt idx="19">
                  <c:v>239.15</c:v>
                </c:pt>
                <c:pt idx="20">
                  <c:v>231.98</c:v>
                </c:pt>
                <c:pt idx="21">
                  <c:v>216</c:v>
                </c:pt>
                <c:pt idx="22">
                  <c:v>230.73</c:v>
                </c:pt>
                <c:pt idx="23">
                  <c:v>230.71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661120"/>
        <c:axId val="428660728"/>
      </c:lineChart>
      <c:catAx>
        <c:axId val="428659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660336"/>
        <c:crosses val="autoZero"/>
        <c:auto val="1"/>
        <c:lblAlgn val="ctr"/>
        <c:lblOffset val="100"/>
        <c:noMultiLvlLbl val="0"/>
      </c:catAx>
      <c:valAx>
        <c:axId val="42866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659944"/>
        <c:crosses val="autoZero"/>
        <c:crossBetween val="between"/>
      </c:valAx>
      <c:valAx>
        <c:axId val="428660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661120"/>
        <c:crosses val="max"/>
        <c:crossBetween val="between"/>
      </c:valAx>
      <c:catAx>
        <c:axId val="428661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660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4223.7580000000007</v>
      </c>
      <c r="C4" s="18">
        <v>4023.7710000000006</v>
      </c>
      <c r="D4" s="18">
        <v>3923.6919999999996</v>
      </c>
      <c r="E4" s="18">
        <v>3875.2589999999996</v>
      </c>
      <c r="F4" s="18">
        <v>3997.2489999999993</v>
      </c>
      <c r="G4" s="18">
        <v>4350.552999999999</v>
      </c>
      <c r="H4" s="18">
        <v>4947.6480000000001</v>
      </c>
      <c r="I4" s="18">
        <v>5549.1019999999999</v>
      </c>
      <c r="J4" s="18">
        <v>5973.3749999999991</v>
      </c>
      <c r="K4" s="18">
        <v>6059.5449999999992</v>
      </c>
      <c r="L4" s="18">
        <v>5984.3129999999974</v>
      </c>
      <c r="M4" s="18">
        <v>6036.6939999999995</v>
      </c>
      <c r="N4" s="18">
        <v>5893.335</v>
      </c>
      <c r="O4" s="18">
        <v>5692.1619999999994</v>
      </c>
      <c r="P4" s="18">
        <v>5723.6900000000005</v>
      </c>
      <c r="Q4" s="18">
        <v>5683.5</v>
      </c>
      <c r="R4" s="18">
        <v>6078.6220000000012</v>
      </c>
      <c r="S4" s="18">
        <v>6415.8810000000003</v>
      </c>
      <c r="T4" s="18">
        <v>6537.0460000000003</v>
      </c>
      <c r="U4" s="18">
        <v>6413.55</v>
      </c>
      <c r="V4" s="18">
        <v>5987.4660000000013</v>
      </c>
      <c r="W4" s="18">
        <v>5560.8140000000003</v>
      </c>
      <c r="X4" s="18">
        <v>5177.1350000000002</v>
      </c>
      <c r="Y4" s="18">
        <v>4773.2719999999999</v>
      </c>
      <c r="Z4" s="19"/>
      <c r="AA4" s="20">
        <f>SUM(B4:Z4)</f>
        <v>128881.43199999999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182.61</v>
      </c>
      <c r="C7" s="28">
        <v>248.29</v>
      </c>
      <c r="D7" s="28">
        <v>246.61</v>
      </c>
      <c r="E7" s="28">
        <v>243.74</v>
      </c>
      <c r="F7" s="28">
        <v>244.87</v>
      </c>
      <c r="G7" s="28">
        <v>270</v>
      </c>
      <c r="H7" s="28">
        <v>310.35000000000002</v>
      </c>
      <c r="I7" s="28">
        <v>270</v>
      </c>
      <c r="J7" s="28">
        <v>217.39</v>
      </c>
      <c r="K7" s="28">
        <v>209.89</v>
      </c>
      <c r="L7" s="28">
        <v>202.44</v>
      </c>
      <c r="M7" s="28">
        <v>189</v>
      </c>
      <c r="N7" s="28">
        <v>177.87</v>
      </c>
      <c r="O7" s="28">
        <v>177.5</v>
      </c>
      <c r="P7" s="28">
        <v>242.21</v>
      </c>
      <c r="Q7" s="28">
        <v>270</v>
      </c>
      <c r="R7" s="28">
        <v>342.15</v>
      </c>
      <c r="S7" s="28">
        <v>296.95999999999998</v>
      </c>
      <c r="T7" s="28">
        <v>248.07</v>
      </c>
      <c r="U7" s="28">
        <v>239.15</v>
      </c>
      <c r="V7" s="28">
        <v>231.98</v>
      </c>
      <c r="W7" s="28">
        <v>216</v>
      </c>
      <c r="X7" s="28">
        <v>230.73</v>
      </c>
      <c r="Y7" s="28">
        <v>230.71</v>
      </c>
      <c r="Z7" s="29"/>
      <c r="AA7" s="30">
        <f>IF(SUM(B7:Z7)&lt;&gt;0,AVERAGEIF(B7:Z7,"&lt;&gt;"""),"")</f>
        <v>239.1049999999999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450</v>
      </c>
      <c r="C10" s="42">
        <v>450</v>
      </c>
      <c r="D10" s="42">
        <v>450</v>
      </c>
      <c r="E10" s="42">
        <v>450</v>
      </c>
      <c r="F10" s="42">
        <v>450</v>
      </c>
      <c r="G10" s="42">
        <v>450</v>
      </c>
      <c r="H10" s="42">
        <v>450</v>
      </c>
      <c r="I10" s="42">
        <v>450</v>
      </c>
      <c r="J10" s="42">
        <v>450</v>
      </c>
      <c r="K10" s="42">
        <v>450</v>
      </c>
      <c r="L10" s="42">
        <v>450</v>
      </c>
      <c r="M10" s="42">
        <v>450</v>
      </c>
      <c r="N10" s="42">
        <v>450</v>
      </c>
      <c r="O10" s="42">
        <v>450</v>
      </c>
      <c r="P10" s="42">
        <v>450</v>
      </c>
      <c r="Q10" s="42">
        <v>450</v>
      </c>
      <c r="R10" s="42">
        <v>450</v>
      </c>
      <c r="S10" s="42">
        <v>450</v>
      </c>
      <c r="T10" s="42">
        <v>450</v>
      </c>
      <c r="U10" s="42">
        <v>450</v>
      </c>
      <c r="V10" s="42">
        <v>450</v>
      </c>
      <c r="W10" s="42">
        <v>450</v>
      </c>
      <c r="X10" s="42">
        <v>450</v>
      </c>
      <c r="Y10" s="42">
        <v>450</v>
      </c>
      <c r="Z10" s="43"/>
      <c r="AA10" s="44">
        <f t="shared" ref="AA10:AA15" si="0">SUM(B10:Z10)</f>
        <v>10800</v>
      </c>
    </row>
    <row r="11" spans="1:27" ht="24.95" customHeight="1" x14ac:dyDescent="0.2">
      <c r="A11" s="45" t="s">
        <v>7</v>
      </c>
      <c r="B11" s="46">
        <v>167</v>
      </c>
      <c r="C11" s="47">
        <v>137</v>
      </c>
      <c r="D11" s="47">
        <v>128</v>
      </c>
      <c r="E11" s="47">
        <v>128</v>
      </c>
      <c r="F11" s="47">
        <v>128</v>
      </c>
      <c r="G11" s="47">
        <v>189.5</v>
      </c>
      <c r="H11" s="47">
        <v>222.5</v>
      </c>
      <c r="I11" s="47">
        <v>228.5</v>
      </c>
      <c r="J11" s="47">
        <v>228.5</v>
      </c>
      <c r="K11" s="47">
        <v>222.5</v>
      </c>
      <c r="L11" s="47">
        <v>189.5</v>
      </c>
      <c r="M11" s="47">
        <v>189.5</v>
      </c>
      <c r="N11" s="47">
        <v>189.5</v>
      </c>
      <c r="O11" s="47">
        <v>222.5</v>
      </c>
      <c r="P11" s="47">
        <v>222.5</v>
      </c>
      <c r="Q11" s="47">
        <v>228.5</v>
      </c>
      <c r="R11" s="47">
        <v>234.5</v>
      </c>
      <c r="S11" s="47">
        <v>236.5</v>
      </c>
      <c r="T11" s="47">
        <v>244.5</v>
      </c>
      <c r="U11" s="47">
        <v>244.5</v>
      </c>
      <c r="V11" s="47">
        <v>238.5</v>
      </c>
      <c r="W11" s="47">
        <v>232.5</v>
      </c>
      <c r="X11" s="47">
        <v>199.5</v>
      </c>
      <c r="Y11" s="47">
        <v>199.5</v>
      </c>
      <c r="Z11" s="48"/>
      <c r="AA11" s="49">
        <f t="shared" si="0"/>
        <v>4851.5</v>
      </c>
    </row>
    <row r="12" spans="1:27" ht="24.95" customHeight="1" x14ac:dyDescent="0.2">
      <c r="A12" s="50" t="s">
        <v>8</v>
      </c>
      <c r="B12" s="51">
        <v>1210.3600000000001</v>
      </c>
      <c r="C12" s="52">
        <v>1005.646</v>
      </c>
      <c r="D12" s="52">
        <v>887.96299999999997</v>
      </c>
      <c r="E12" s="52">
        <v>823.74699999999996</v>
      </c>
      <c r="F12" s="52">
        <v>929.09400000000005</v>
      </c>
      <c r="G12" s="52">
        <v>1192.9000000000001</v>
      </c>
      <c r="H12" s="52">
        <v>1689.673</v>
      </c>
      <c r="I12" s="52">
        <v>1921.9</v>
      </c>
      <c r="J12" s="52">
        <v>1853.96</v>
      </c>
      <c r="K12" s="52">
        <v>1392.9</v>
      </c>
      <c r="L12" s="52">
        <v>1292.9000000000001</v>
      </c>
      <c r="M12" s="52">
        <v>1282.9000000000001</v>
      </c>
      <c r="N12" s="52">
        <v>1262.9000000000001</v>
      </c>
      <c r="O12" s="52">
        <v>1405.9</v>
      </c>
      <c r="P12" s="52">
        <v>1643.9</v>
      </c>
      <c r="Q12" s="52">
        <v>2135.9</v>
      </c>
      <c r="R12" s="52">
        <v>2961.5820000000003</v>
      </c>
      <c r="S12" s="52">
        <v>2989.59</v>
      </c>
      <c r="T12" s="52">
        <v>2898.9650000000001</v>
      </c>
      <c r="U12" s="52">
        <v>2848.9059999999999</v>
      </c>
      <c r="V12" s="52">
        <v>2607.3470000000002</v>
      </c>
      <c r="W12" s="52">
        <v>2272.9189999999999</v>
      </c>
      <c r="X12" s="52">
        <v>2007.8150000000001</v>
      </c>
      <c r="Y12" s="52">
        <v>1603.8620000000001</v>
      </c>
      <c r="Z12" s="53"/>
      <c r="AA12" s="54">
        <f t="shared" si="0"/>
        <v>42123.52900000001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112</v>
      </c>
      <c r="J13" s="52">
        <v>62</v>
      </c>
      <c r="K13" s="52">
        <v>54</v>
      </c>
      <c r="L13" s="52">
        <v>50</v>
      </c>
      <c r="M13" s="52">
        <v>32</v>
      </c>
      <c r="N13" s="52">
        <v>30</v>
      </c>
      <c r="O13" s="52"/>
      <c r="P13" s="52"/>
      <c r="Q13" s="52">
        <v>52</v>
      </c>
      <c r="R13" s="52">
        <v>292.01600000000002</v>
      </c>
      <c r="S13" s="52">
        <v>475</v>
      </c>
      <c r="T13" s="52">
        <v>685</v>
      </c>
      <c r="U13" s="52">
        <v>457</v>
      </c>
      <c r="V13" s="52">
        <v>177</v>
      </c>
      <c r="W13" s="52">
        <v>96</v>
      </c>
      <c r="X13" s="52">
        <v>26</v>
      </c>
      <c r="Y13" s="52"/>
      <c r="Z13" s="53"/>
      <c r="AA13" s="54">
        <f t="shared" si="0"/>
        <v>2702.0160000000001</v>
      </c>
    </row>
    <row r="14" spans="1:27" ht="24.95" customHeight="1" x14ac:dyDescent="0.2">
      <c r="A14" s="55" t="s">
        <v>10</v>
      </c>
      <c r="B14" s="56">
        <v>394.39799999999985</v>
      </c>
      <c r="C14" s="57">
        <v>407.125</v>
      </c>
      <c r="D14" s="57">
        <v>419.72900000000004</v>
      </c>
      <c r="E14" s="57">
        <v>436.51199999999994</v>
      </c>
      <c r="F14" s="57">
        <v>453.1549999999998</v>
      </c>
      <c r="G14" s="57">
        <v>456.15299999999996</v>
      </c>
      <c r="H14" s="57">
        <v>472.47500000000002</v>
      </c>
      <c r="I14" s="57">
        <v>754.70199999999977</v>
      </c>
      <c r="J14" s="57">
        <v>1421.9149999999997</v>
      </c>
      <c r="K14" s="57">
        <v>2042.5450000000003</v>
      </c>
      <c r="L14" s="57">
        <v>2388.9130000000009</v>
      </c>
      <c r="M14" s="57">
        <v>2476.2940000000003</v>
      </c>
      <c r="N14" s="57">
        <v>2338.5350000000003</v>
      </c>
      <c r="O14" s="57">
        <v>1959.6620000000003</v>
      </c>
      <c r="P14" s="57">
        <v>1364.9830000000002</v>
      </c>
      <c r="Q14" s="57">
        <v>750.09999999999991</v>
      </c>
      <c r="R14" s="57">
        <v>492.12399999999997</v>
      </c>
      <c r="S14" s="57">
        <v>501.09099999999995</v>
      </c>
      <c r="T14" s="57">
        <v>503.48099999999999</v>
      </c>
      <c r="U14" s="57">
        <v>499.94400000000002</v>
      </c>
      <c r="V14" s="57">
        <v>485.61900000000003</v>
      </c>
      <c r="W14" s="57">
        <v>478.3950000000001</v>
      </c>
      <c r="X14" s="57">
        <v>482.82</v>
      </c>
      <c r="Y14" s="57">
        <v>491.91</v>
      </c>
      <c r="Z14" s="58"/>
      <c r="AA14" s="59">
        <f t="shared" si="0"/>
        <v>22472.579999999994</v>
      </c>
    </row>
    <row r="15" spans="1:27" ht="24.95" customHeight="1" x14ac:dyDescent="0.2">
      <c r="A15" s="55" t="s">
        <v>11</v>
      </c>
      <c r="B15" s="56">
        <v>11</v>
      </c>
      <c r="C15" s="57">
        <v>11</v>
      </c>
      <c r="D15" s="57">
        <v>10</v>
      </c>
      <c r="E15" s="57">
        <v>9</v>
      </c>
      <c r="F15" s="57">
        <v>9</v>
      </c>
      <c r="G15" s="57">
        <v>8</v>
      </c>
      <c r="H15" s="57">
        <v>9</v>
      </c>
      <c r="I15" s="57">
        <v>21</v>
      </c>
      <c r="J15" s="57">
        <v>43</v>
      </c>
      <c r="K15" s="57">
        <v>56</v>
      </c>
      <c r="L15" s="57">
        <v>61</v>
      </c>
      <c r="M15" s="57">
        <v>61</v>
      </c>
      <c r="N15" s="57">
        <v>57</v>
      </c>
      <c r="O15" s="57">
        <v>49</v>
      </c>
      <c r="P15" s="57">
        <v>34</v>
      </c>
      <c r="Q15" s="57">
        <v>15</v>
      </c>
      <c r="R15" s="57">
        <v>6</v>
      </c>
      <c r="S15" s="57">
        <v>7</v>
      </c>
      <c r="T15" s="57">
        <v>7</v>
      </c>
      <c r="U15" s="57">
        <v>8</v>
      </c>
      <c r="V15" s="57">
        <v>8</v>
      </c>
      <c r="W15" s="57">
        <v>8</v>
      </c>
      <c r="X15" s="57">
        <v>9</v>
      </c>
      <c r="Y15" s="57">
        <v>10</v>
      </c>
      <c r="Z15" s="58"/>
      <c r="AA15" s="59">
        <f t="shared" si="0"/>
        <v>527</v>
      </c>
    </row>
    <row r="16" spans="1:27" ht="30" customHeight="1" thickBot="1" x14ac:dyDescent="0.25">
      <c r="A16" s="60" t="s">
        <v>12</v>
      </c>
      <c r="B16" s="61">
        <f>IF(LEN(B$2)&gt;0,SUM(B10:B15),"")</f>
        <v>2232.7579999999998</v>
      </c>
      <c r="C16" s="62">
        <f t="shared" ref="C16:Z16" si="1">IF(LEN(C$2)&gt;0,SUM(C10:C15),"")</f>
        <v>2010.771</v>
      </c>
      <c r="D16" s="62">
        <f t="shared" si="1"/>
        <v>1895.692</v>
      </c>
      <c r="E16" s="62">
        <f t="shared" si="1"/>
        <v>1847.2589999999998</v>
      </c>
      <c r="F16" s="62">
        <f t="shared" si="1"/>
        <v>1969.2489999999998</v>
      </c>
      <c r="G16" s="62">
        <f t="shared" si="1"/>
        <v>2322.5529999999999</v>
      </c>
      <c r="H16" s="62">
        <f t="shared" si="1"/>
        <v>2919.6479999999997</v>
      </c>
      <c r="I16" s="62">
        <f t="shared" si="1"/>
        <v>3488.1019999999999</v>
      </c>
      <c r="J16" s="62">
        <f t="shared" si="1"/>
        <v>4059.375</v>
      </c>
      <c r="K16" s="62">
        <f t="shared" si="1"/>
        <v>4217.9450000000006</v>
      </c>
      <c r="L16" s="62">
        <f t="shared" si="1"/>
        <v>4432.313000000001</v>
      </c>
      <c r="M16" s="62">
        <f t="shared" si="1"/>
        <v>4491.6940000000004</v>
      </c>
      <c r="N16" s="62">
        <f t="shared" si="1"/>
        <v>4327.9350000000004</v>
      </c>
      <c r="O16" s="62">
        <f t="shared" si="1"/>
        <v>4087.0620000000004</v>
      </c>
      <c r="P16" s="62">
        <f t="shared" si="1"/>
        <v>3715.3830000000003</v>
      </c>
      <c r="Q16" s="62">
        <f t="shared" si="1"/>
        <v>3631.5</v>
      </c>
      <c r="R16" s="62">
        <f t="shared" si="1"/>
        <v>4436.2220000000007</v>
      </c>
      <c r="S16" s="62">
        <f t="shared" si="1"/>
        <v>4659.1810000000005</v>
      </c>
      <c r="T16" s="62">
        <f t="shared" si="1"/>
        <v>4788.9459999999999</v>
      </c>
      <c r="U16" s="62">
        <f t="shared" si="1"/>
        <v>4508.3500000000004</v>
      </c>
      <c r="V16" s="62">
        <f t="shared" si="1"/>
        <v>3966.4660000000003</v>
      </c>
      <c r="W16" s="62">
        <f t="shared" si="1"/>
        <v>3537.8139999999999</v>
      </c>
      <c r="X16" s="62">
        <f t="shared" si="1"/>
        <v>3175.1350000000002</v>
      </c>
      <c r="Y16" s="62">
        <f t="shared" si="1"/>
        <v>2755.2719999999999</v>
      </c>
      <c r="Z16" s="63" t="str">
        <f t="shared" si="1"/>
        <v/>
      </c>
      <c r="AA16" s="64">
        <f>SUM(AA10:AA15)</f>
        <v>83476.625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1212.9000000000001</v>
      </c>
      <c r="C28" s="72">
        <v>1188.9000000000001</v>
      </c>
      <c r="D28" s="72">
        <v>1188.9000000000001</v>
      </c>
      <c r="E28" s="72">
        <v>1195.9000000000001</v>
      </c>
      <c r="F28" s="72">
        <v>1200.9000000000001</v>
      </c>
      <c r="G28" s="72">
        <v>1289.4000000000001</v>
      </c>
      <c r="H28" s="72">
        <v>1544.4</v>
      </c>
      <c r="I28" s="72">
        <v>1737.4</v>
      </c>
      <c r="J28" s="72">
        <v>2105.4</v>
      </c>
      <c r="K28" s="72">
        <v>2314.4</v>
      </c>
      <c r="L28" s="72">
        <v>2433.4</v>
      </c>
      <c r="M28" s="72">
        <v>2472.4</v>
      </c>
      <c r="N28" s="72">
        <v>2375.4</v>
      </c>
      <c r="O28" s="72">
        <v>2154.4</v>
      </c>
      <c r="P28" s="72">
        <v>1785.4</v>
      </c>
      <c r="Q28" s="72">
        <v>1464.4</v>
      </c>
      <c r="R28" s="72">
        <v>1590.4</v>
      </c>
      <c r="S28" s="72">
        <v>1982.4</v>
      </c>
      <c r="T28" s="72">
        <v>2216.4</v>
      </c>
      <c r="U28" s="72">
        <v>1982.4</v>
      </c>
      <c r="V28" s="72">
        <v>1684.4</v>
      </c>
      <c r="W28" s="72">
        <v>1570.4</v>
      </c>
      <c r="X28" s="72">
        <v>1246.4000000000001</v>
      </c>
      <c r="Y28" s="72">
        <v>1075.4000000000001</v>
      </c>
      <c r="Z28" s="73"/>
      <c r="AA28" s="74">
        <f>SUM(B28:Z28)</f>
        <v>41012.100000000013</v>
      </c>
    </row>
    <row r="29" spans="1:27" ht="24.95" customHeight="1" x14ac:dyDescent="0.2">
      <c r="A29" s="75" t="s">
        <v>23</v>
      </c>
      <c r="B29" s="76">
        <v>586.85799999999995</v>
      </c>
      <c r="C29" s="77">
        <v>721.87099999999998</v>
      </c>
      <c r="D29" s="77">
        <v>701.79200000000003</v>
      </c>
      <c r="E29" s="77">
        <v>646.35900000000004</v>
      </c>
      <c r="F29" s="77">
        <v>683.34900000000005</v>
      </c>
      <c r="G29" s="77">
        <v>778.15300000000002</v>
      </c>
      <c r="H29" s="77">
        <v>778.24800000000005</v>
      </c>
      <c r="I29" s="77">
        <v>898.702</v>
      </c>
      <c r="J29" s="77">
        <v>1015.975</v>
      </c>
      <c r="K29" s="77">
        <v>1250.5450000000001</v>
      </c>
      <c r="L29" s="77">
        <v>1442.913</v>
      </c>
      <c r="M29" s="77">
        <v>1466.2940000000001</v>
      </c>
      <c r="N29" s="77">
        <v>1359.5350000000001</v>
      </c>
      <c r="O29" s="77">
        <v>1193.662</v>
      </c>
      <c r="P29" s="77">
        <v>1039.29</v>
      </c>
      <c r="Q29" s="77">
        <v>819.1</v>
      </c>
      <c r="R29" s="77">
        <v>1108.8219999999999</v>
      </c>
      <c r="S29" s="77">
        <v>933.78099999999995</v>
      </c>
      <c r="T29" s="77">
        <v>770.54600000000005</v>
      </c>
      <c r="U29" s="77">
        <v>810.95</v>
      </c>
      <c r="V29" s="77">
        <v>810.06600000000003</v>
      </c>
      <c r="W29" s="77">
        <v>647.41399999999999</v>
      </c>
      <c r="X29" s="77">
        <v>817.73500000000001</v>
      </c>
      <c r="Y29" s="77">
        <v>834.87199999999996</v>
      </c>
      <c r="Z29" s="78"/>
      <c r="AA29" s="79">
        <f>SUM(B29:Z29)</f>
        <v>22116.831999999995</v>
      </c>
    </row>
    <row r="30" spans="1:27" ht="24.95" customHeight="1" x14ac:dyDescent="0.2">
      <c r="A30" s="82" t="s">
        <v>24</v>
      </c>
      <c r="B30" s="80">
        <v>1231</v>
      </c>
      <c r="C30" s="81">
        <v>920</v>
      </c>
      <c r="D30" s="81">
        <v>840</v>
      </c>
      <c r="E30" s="81">
        <v>840</v>
      </c>
      <c r="F30" s="81">
        <v>920</v>
      </c>
      <c r="G30" s="81">
        <v>1090</v>
      </c>
      <c r="H30" s="81">
        <v>1432</v>
      </c>
      <c r="I30" s="81">
        <v>1720</v>
      </c>
      <c r="J30" s="81">
        <v>1720</v>
      </c>
      <c r="K30" s="81">
        <v>1465</v>
      </c>
      <c r="L30" s="81">
        <v>1415</v>
      </c>
      <c r="M30" s="81">
        <v>1405</v>
      </c>
      <c r="N30" s="81">
        <v>1405</v>
      </c>
      <c r="O30" s="81">
        <v>1548</v>
      </c>
      <c r="P30" s="81">
        <v>1706</v>
      </c>
      <c r="Q30" s="81">
        <v>2207</v>
      </c>
      <c r="R30" s="81">
        <v>2605</v>
      </c>
      <c r="S30" s="81">
        <v>2565</v>
      </c>
      <c r="T30" s="81">
        <v>2625</v>
      </c>
      <c r="U30" s="81">
        <v>2545</v>
      </c>
      <c r="V30" s="81">
        <v>2300</v>
      </c>
      <c r="W30" s="81">
        <v>2150</v>
      </c>
      <c r="X30" s="81">
        <v>1920</v>
      </c>
      <c r="Y30" s="81">
        <v>1670</v>
      </c>
      <c r="Z30" s="83"/>
      <c r="AA30" s="84">
        <f>SUM(B30:Z30)</f>
        <v>40244</v>
      </c>
    </row>
    <row r="31" spans="1:27" ht="30" customHeight="1" thickBot="1" x14ac:dyDescent="0.25">
      <c r="A31" s="60" t="s">
        <v>25</v>
      </c>
      <c r="B31" s="61">
        <f>IF(LEN(B$2)&gt;0,SUM(B28:B30),"")</f>
        <v>3030.7579999999998</v>
      </c>
      <c r="C31" s="62">
        <f t="shared" ref="C31:Z31" si="4">IF(LEN(C$2)&gt;0,SUM(C28:C30),"")</f>
        <v>2830.7710000000002</v>
      </c>
      <c r="D31" s="62">
        <f t="shared" si="4"/>
        <v>2730.692</v>
      </c>
      <c r="E31" s="62">
        <f t="shared" si="4"/>
        <v>2682.259</v>
      </c>
      <c r="F31" s="62">
        <f t="shared" si="4"/>
        <v>2804.2490000000003</v>
      </c>
      <c r="G31" s="62">
        <f t="shared" si="4"/>
        <v>3157.5529999999999</v>
      </c>
      <c r="H31" s="62">
        <f t="shared" si="4"/>
        <v>3754.6480000000001</v>
      </c>
      <c r="I31" s="62">
        <f t="shared" si="4"/>
        <v>4356.1019999999999</v>
      </c>
      <c r="J31" s="62">
        <f t="shared" si="4"/>
        <v>4841.375</v>
      </c>
      <c r="K31" s="62">
        <f t="shared" si="4"/>
        <v>5029.9449999999997</v>
      </c>
      <c r="L31" s="62">
        <f t="shared" si="4"/>
        <v>5291.3130000000001</v>
      </c>
      <c r="M31" s="62">
        <f t="shared" si="4"/>
        <v>5343.6940000000004</v>
      </c>
      <c r="N31" s="62">
        <f t="shared" si="4"/>
        <v>5139.9350000000004</v>
      </c>
      <c r="O31" s="62">
        <f t="shared" si="4"/>
        <v>4896.0619999999999</v>
      </c>
      <c r="P31" s="62">
        <f t="shared" si="4"/>
        <v>4530.6900000000005</v>
      </c>
      <c r="Q31" s="62">
        <f t="shared" si="4"/>
        <v>4490.5</v>
      </c>
      <c r="R31" s="62">
        <f t="shared" si="4"/>
        <v>5304.2219999999998</v>
      </c>
      <c r="S31" s="62">
        <f t="shared" si="4"/>
        <v>5481.1810000000005</v>
      </c>
      <c r="T31" s="62">
        <f t="shared" si="4"/>
        <v>5611.9459999999999</v>
      </c>
      <c r="U31" s="62">
        <f t="shared" si="4"/>
        <v>5338.35</v>
      </c>
      <c r="V31" s="62">
        <f t="shared" si="4"/>
        <v>4794.4660000000003</v>
      </c>
      <c r="W31" s="62">
        <f t="shared" si="4"/>
        <v>4367.8140000000003</v>
      </c>
      <c r="X31" s="62">
        <f t="shared" si="4"/>
        <v>3984.1350000000002</v>
      </c>
      <c r="Y31" s="62">
        <f t="shared" si="4"/>
        <v>3580.2719999999999</v>
      </c>
      <c r="Z31" s="63" t="str">
        <f t="shared" si="4"/>
        <v/>
      </c>
      <c r="AA31" s="64">
        <f>SUM(AA28:AA30)</f>
        <v>103372.932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391</v>
      </c>
      <c r="C34" s="95">
        <v>385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382</v>
      </c>
      <c r="K34" s="95">
        <v>400</v>
      </c>
      <c r="L34" s="95">
        <v>396</v>
      </c>
      <c r="M34" s="95">
        <v>399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398</v>
      </c>
      <c r="W34" s="95">
        <v>400</v>
      </c>
      <c r="X34" s="95">
        <v>379</v>
      </c>
      <c r="Y34" s="95">
        <v>395</v>
      </c>
      <c r="Z34" s="96"/>
      <c r="AA34" s="74">
        <f t="shared" ref="AA34:AA39" si="5">SUM(B34:Z34)</f>
        <v>9525</v>
      </c>
    </row>
    <row r="35" spans="1:27" ht="24.95" customHeight="1" x14ac:dyDescent="0.2">
      <c r="A35" s="97" t="s">
        <v>28</v>
      </c>
      <c r="B35" s="98">
        <v>347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345</v>
      </c>
      <c r="K35" s="99">
        <v>357</v>
      </c>
      <c r="L35" s="99">
        <v>357</v>
      </c>
      <c r="M35" s="99">
        <v>357</v>
      </c>
      <c r="N35" s="99">
        <v>357</v>
      </c>
      <c r="O35" s="99">
        <v>354</v>
      </c>
      <c r="P35" s="99">
        <v>352</v>
      </c>
      <c r="Q35" s="99">
        <v>353</v>
      </c>
      <c r="R35" s="99">
        <v>357</v>
      </c>
      <c r="S35" s="99">
        <v>344</v>
      </c>
      <c r="T35" s="99">
        <v>345</v>
      </c>
      <c r="U35" s="99">
        <v>352</v>
      </c>
      <c r="V35" s="99">
        <v>352</v>
      </c>
      <c r="W35" s="99">
        <v>352</v>
      </c>
      <c r="X35" s="99">
        <v>352</v>
      </c>
      <c r="Y35" s="99">
        <v>352</v>
      </c>
      <c r="Z35" s="100"/>
      <c r="AA35" s="79">
        <f t="shared" si="5"/>
        <v>8484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660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302.39999999999998</v>
      </c>
      <c r="S36" s="99">
        <v>462.7</v>
      </c>
      <c r="T36" s="99">
        <v>456.9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16302</v>
      </c>
    </row>
    <row r="37" spans="1:27" ht="24.95" customHeight="1" x14ac:dyDescent="0.2">
      <c r="A37" s="97" t="s">
        <v>30</v>
      </c>
      <c r="B37" s="98">
        <v>32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83</v>
      </c>
      <c r="J37" s="99">
        <v>27</v>
      </c>
      <c r="K37" s="99">
        <v>27</v>
      </c>
      <c r="L37" s="99">
        <v>78</v>
      </c>
      <c r="M37" s="99">
        <v>68</v>
      </c>
      <c r="N37" s="99">
        <v>27</v>
      </c>
      <c r="O37" s="99">
        <v>27</v>
      </c>
      <c r="P37" s="99">
        <v>35.307000000000002</v>
      </c>
      <c r="Q37" s="99">
        <v>78</v>
      </c>
      <c r="R37" s="99">
        <v>83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1215.307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336.6</v>
      </c>
      <c r="L38" s="99"/>
      <c r="M38" s="99"/>
      <c r="N38" s="99">
        <v>60.4</v>
      </c>
      <c r="O38" s="99">
        <v>103.1</v>
      </c>
      <c r="P38" s="99">
        <v>500</v>
      </c>
      <c r="Q38" s="99">
        <v>500</v>
      </c>
      <c r="R38" s="99">
        <v>500</v>
      </c>
      <c r="S38" s="99">
        <v>500</v>
      </c>
      <c r="T38" s="99">
        <v>496.2</v>
      </c>
      <c r="U38" s="99">
        <v>382.2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9878.5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1991</v>
      </c>
      <c r="C39" s="88">
        <f t="shared" si="6"/>
        <v>2013</v>
      </c>
      <c r="D39" s="88">
        <f t="shared" si="6"/>
        <v>2028</v>
      </c>
      <c r="E39" s="88">
        <f t="shared" si="6"/>
        <v>2028</v>
      </c>
      <c r="F39" s="88">
        <f t="shared" si="6"/>
        <v>2028</v>
      </c>
      <c r="G39" s="88">
        <f t="shared" si="6"/>
        <v>2028</v>
      </c>
      <c r="H39" s="88">
        <f t="shared" si="6"/>
        <v>2028</v>
      </c>
      <c r="I39" s="88">
        <f t="shared" si="6"/>
        <v>2061</v>
      </c>
      <c r="J39" s="88">
        <f t="shared" si="6"/>
        <v>1914</v>
      </c>
      <c r="K39" s="88">
        <f t="shared" si="6"/>
        <v>1841.6</v>
      </c>
      <c r="L39" s="88">
        <f t="shared" si="6"/>
        <v>1552</v>
      </c>
      <c r="M39" s="88">
        <f t="shared" si="6"/>
        <v>1545</v>
      </c>
      <c r="N39" s="88">
        <f t="shared" si="6"/>
        <v>1565.4</v>
      </c>
      <c r="O39" s="88">
        <f t="shared" si="6"/>
        <v>1605.1</v>
      </c>
      <c r="P39" s="88">
        <f t="shared" si="6"/>
        <v>2008.307</v>
      </c>
      <c r="Q39" s="88">
        <f t="shared" si="6"/>
        <v>2052</v>
      </c>
      <c r="R39" s="88">
        <f t="shared" si="6"/>
        <v>1642.4</v>
      </c>
      <c r="S39" s="88">
        <f t="shared" si="6"/>
        <v>1756.7</v>
      </c>
      <c r="T39" s="88">
        <f t="shared" si="6"/>
        <v>1748.1000000000001</v>
      </c>
      <c r="U39" s="88">
        <f t="shared" si="6"/>
        <v>1905.2</v>
      </c>
      <c r="V39" s="88">
        <f t="shared" si="6"/>
        <v>2021</v>
      </c>
      <c r="W39" s="88">
        <f t="shared" si="6"/>
        <v>2023</v>
      </c>
      <c r="X39" s="88">
        <f t="shared" si="6"/>
        <v>2002</v>
      </c>
      <c r="Y39" s="88">
        <f t="shared" si="6"/>
        <v>2018</v>
      </c>
      <c r="Z39" s="89" t="str">
        <f t="shared" si="6"/>
        <v/>
      </c>
      <c r="AA39" s="90">
        <f t="shared" si="5"/>
        <v>45404.806999999993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632</v>
      </c>
      <c r="K44" s="99">
        <v>693</v>
      </c>
      <c r="L44" s="99">
        <v>693</v>
      </c>
      <c r="M44" s="99">
        <v>693</v>
      </c>
      <c r="N44" s="99">
        <v>693</v>
      </c>
      <c r="O44" s="99">
        <v>693</v>
      </c>
      <c r="P44" s="99">
        <v>693</v>
      </c>
      <c r="Q44" s="99">
        <v>693</v>
      </c>
      <c r="R44" s="99">
        <v>274.39999999999998</v>
      </c>
      <c r="S44" s="99">
        <v>434.7</v>
      </c>
      <c r="T44" s="99">
        <v>428.9</v>
      </c>
      <c r="U44" s="99">
        <v>693</v>
      </c>
      <c r="V44" s="99">
        <v>693</v>
      </c>
      <c r="W44" s="99">
        <v>693</v>
      </c>
      <c r="X44" s="99">
        <v>693</v>
      </c>
      <c r="Y44" s="99">
        <v>693</v>
      </c>
      <c r="Z44" s="100"/>
      <c r="AA44" s="79">
        <f t="shared" si="7"/>
        <v>15630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336.6</v>
      </c>
      <c r="L46" s="99"/>
      <c r="M46" s="99"/>
      <c r="N46" s="99">
        <v>60.4</v>
      </c>
      <c r="O46" s="99">
        <v>103.1</v>
      </c>
      <c r="P46" s="99">
        <v>500</v>
      </c>
      <c r="Q46" s="99">
        <v>500</v>
      </c>
      <c r="R46" s="99">
        <v>500</v>
      </c>
      <c r="S46" s="99">
        <v>500</v>
      </c>
      <c r="T46" s="99">
        <v>496.2</v>
      </c>
      <c r="U46" s="99">
        <v>382.2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9878.5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1193</v>
      </c>
      <c r="C48" s="88">
        <f t="shared" ref="C48:Z48" si="8">IF(LEN(C$2)&gt;0,SUM(C42:C47),"")</f>
        <v>1193</v>
      </c>
      <c r="D48" s="88">
        <f t="shared" si="8"/>
        <v>1193</v>
      </c>
      <c r="E48" s="88">
        <f t="shared" si="8"/>
        <v>1193</v>
      </c>
      <c r="F48" s="88">
        <f t="shared" si="8"/>
        <v>1193</v>
      </c>
      <c r="G48" s="88">
        <f t="shared" si="8"/>
        <v>1193</v>
      </c>
      <c r="H48" s="88">
        <f t="shared" si="8"/>
        <v>1193</v>
      </c>
      <c r="I48" s="88">
        <f t="shared" si="8"/>
        <v>1193</v>
      </c>
      <c r="J48" s="88">
        <f t="shared" si="8"/>
        <v>1132</v>
      </c>
      <c r="K48" s="88">
        <f t="shared" si="8"/>
        <v>1029.5999999999999</v>
      </c>
      <c r="L48" s="88">
        <f t="shared" si="8"/>
        <v>693</v>
      </c>
      <c r="M48" s="88">
        <f t="shared" si="8"/>
        <v>693</v>
      </c>
      <c r="N48" s="88">
        <f t="shared" si="8"/>
        <v>753.4</v>
      </c>
      <c r="O48" s="88">
        <f t="shared" si="8"/>
        <v>796.1</v>
      </c>
      <c r="P48" s="88">
        <f t="shared" si="8"/>
        <v>1193</v>
      </c>
      <c r="Q48" s="88">
        <f t="shared" si="8"/>
        <v>1193</v>
      </c>
      <c r="R48" s="88">
        <f t="shared" si="8"/>
        <v>774.4</v>
      </c>
      <c r="S48" s="88">
        <f t="shared" si="8"/>
        <v>934.7</v>
      </c>
      <c r="T48" s="88">
        <f t="shared" si="8"/>
        <v>925.09999999999991</v>
      </c>
      <c r="U48" s="88">
        <f t="shared" si="8"/>
        <v>1075.2</v>
      </c>
      <c r="V48" s="88">
        <f t="shared" si="8"/>
        <v>1193</v>
      </c>
      <c r="W48" s="88">
        <f t="shared" si="8"/>
        <v>1193</v>
      </c>
      <c r="X48" s="88">
        <f t="shared" si="8"/>
        <v>1193</v>
      </c>
      <c r="Y48" s="88">
        <f t="shared" si="8"/>
        <v>1193</v>
      </c>
      <c r="Z48" s="89" t="str">
        <f t="shared" si="8"/>
        <v/>
      </c>
      <c r="AA48" s="90">
        <f t="shared" si="7"/>
        <v>25508.5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4223.7579999999998</v>
      </c>
      <c r="C51" s="88">
        <f t="shared" si="10"/>
        <v>4023.7709999999997</v>
      </c>
      <c r="D51" s="88">
        <f t="shared" si="10"/>
        <v>3923.692</v>
      </c>
      <c r="E51" s="88">
        <f t="shared" si="10"/>
        <v>3875.259</v>
      </c>
      <c r="F51" s="88">
        <f t="shared" si="10"/>
        <v>3997.2489999999998</v>
      </c>
      <c r="G51" s="88">
        <f t="shared" si="10"/>
        <v>4350.5529999999999</v>
      </c>
      <c r="H51" s="88">
        <f t="shared" si="10"/>
        <v>4947.6479999999992</v>
      </c>
      <c r="I51" s="88">
        <f t="shared" si="10"/>
        <v>5549.1019999999999</v>
      </c>
      <c r="J51" s="88">
        <f t="shared" si="10"/>
        <v>5973.375</v>
      </c>
      <c r="K51" s="88">
        <f t="shared" si="10"/>
        <v>6059.5450000000001</v>
      </c>
      <c r="L51" s="88">
        <f t="shared" si="10"/>
        <v>5984.313000000001</v>
      </c>
      <c r="M51" s="88">
        <f t="shared" si="10"/>
        <v>6036.6940000000004</v>
      </c>
      <c r="N51" s="88">
        <f t="shared" si="10"/>
        <v>5893.3350000000009</v>
      </c>
      <c r="O51" s="88">
        <f t="shared" si="10"/>
        <v>5692.1620000000003</v>
      </c>
      <c r="P51" s="88">
        <f t="shared" si="10"/>
        <v>5723.6900000000005</v>
      </c>
      <c r="Q51" s="88">
        <f t="shared" si="10"/>
        <v>5683.5</v>
      </c>
      <c r="R51" s="88">
        <f t="shared" si="10"/>
        <v>6078.6220000000012</v>
      </c>
      <c r="S51" s="88">
        <f t="shared" si="10"/>
        <v>6415.8810000000003</v>
      </c>
      <c r="T51" s="88">
        <f t="shared" si="10"/>
        <v>6537.0460000000003</v>
      </c>
      <c r="U51" s="88">
        <f t="shared" si="10"/>
        <v>6413.55</v>
      </c>
      <c r="V51" s="88">
        <f t="shared" si="10"/>
        <v>5987.4660000000003</v>
      </c>
      <c r="W51" s="88">
        <f t="shared" si="10"/>
        <v>5560.8140000000003</v>
      </c>
      <c r="X51" s="88">
        <f t="shared" si="10"/>
        <v>5177.1350000000002</v>
      </c>
      <c r="Y51" s="88">
        <f t="shared" si="10"/>
        <v>4773.2719999999999</v>
      </c>
      <c r="Z51" s="89" t="str">
        <f t="shared" si="10"/>
        <v/>
      </c>
      <c r="AA51" s="104">
        <f>SUM(B51:Z51)</f>
        <v>128881.432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4223.7579999999998</v>
      </c>
      <c r="C4" s="18">
        <v>4023.7709999999997</v>
      </c>
      <c r="D4" s="18">
        <v>3923.6919999999996</v>
      </c>
      <c r="E4" s="18">
        <v>3875.2589999999996</v>
      </c>
      <c r="F4" s="18">
        <v>3997.2490000000003</v>
      </c>
      <c r="G4" s="18">
        <v>4350.5530000000008</v>
      </c>
      <c r="H4" s="18">
        <v>4947.6480000000001</v>
      </c>
      <c r="I4" s="18">
        <v>5549.1020000000008</v>
      </c>
      <c r="J4" s="18">
        <v>5973.3580000000011</v>
      </c>
      <c r="K4" s="18">
        <v>6059.5510000000004</v>
      </c>
      <c r="L4" s="18">
        <v>5984.3330000000005</v>
      </c>
      <c r="M4" s="18">
        <v>6036.6640000000016</v>
      </c>
      <c r="N4" s="18">
        <v>5893.2949999999992</v>
      </c>
      <c r="O4" s="18">
        <v>5692.1400000000012</v>
      </c>
      <c r="P4" s="18">
        <v>5723.6899999999987</v>
      </c>
      <c r="Q4" s="18">
        <v>5683.5000000000009</v>
      </c>
      <c r="R4" s="18">
        <v>6078.6059999999998</v>
      </c>
      <c r="S4" s="18">
        <v>6415.9029999999993</v>
      </c>
      <c r="T4" s="18">
        <v>6537.0470000000023</v>
      </c>
      <c r="U4" s="18">
        <v>6413.572000000001</v>
      </c>
      <c r="V4" s="18">
        <v>5987.4660000000022</v>
      </c>
      <c r="W4" s="18">
        <v>5560.8139999999994</v>
      </c>
      <c r="X4" s="18">
        <v>5177.1350000000002</v>
      </c>
      <c r="Y4" s="18">
        <v>4773.2720000000008</v>
      </c>
      <c r="Z4" s="19"/>
      <c r="AA4" s="20">
        <f>SUM(B4:Z4)</f>
        <v>128881.37800000001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182.61</v>
      </c>
      <c r="C7" s="28">
        <v>248.29</v>
      </c>
      <c r="D7" s="28">
        <v>246.61</v>
      </c>
      <c r="E7" s="28">
        <v>243.74</v>
      </c>
      <c r="F7" s="28">
        <v>244.87</v>
      </c>
      <c r="G7" s="28">
        <v>270</v>
      </c>
      <c r="H7" s="28">
        <v>310.35000000000002</v>
      </c>
      <c r="I7" s="28">
        <v>270</v>
      </c>
      <c r="J7" s="28">
        <v>217.39</v>
      </c>
      <c r="K7" s="28">
        <v>209.89</v>
      </c>
      <c r="L7" s="28">
        <v>202.44</v>
      </c>
      <c r="M7" s="28">
        <v>189</v>
      </c>
      <c r="N7" s="28">
        <v>177.87</v>
      </c>
      <c r="O7" s="28">
        <v>177.5</v>
      </c>
      <c r="P7" s="28">
        <v>242.21</v>
      </c>
      <c r="Q7" s="28">
        <v>270</v>
      </c>
      <c r="R7" s="28">
        <v>342.15</v>
      </c>
      <c r="S7" s="28">
        <v>296.95999999999998</v>
      </c>
      <c r="T7" s="28">
        <v>248.07</v>
      </c>
      <c r="U7" s="28">
        <v>239.15</v>
      </c>
      <c r="V7" s="28">
        <v>231.98</v>
      </c>
      <c r="W7" s="28">
        <v>216</v>
      </c>
      <c r="X7" s="28">
        <v>230.73</v>
      </c>
      <c r="Y7" s="28">
        <v>230.71</v>
      </c>
      <c r="Z7" s="29"/>
      <c r="AA7" s="30">
        <f>IF(SUM(B7:Z7)&lt;&gt;0,AVERAGEIF(B7:Z7,"&lt;&gt;"""),"")</f>
        <v>239.1049999999999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876.327</v>
      </c>
      <c r="C19" s="72">
        <v>887.32999999999993</v>
      </c>
      <c r="D19" s="72">
        <v>870.32799999999997</v>
      </c>
      <c r="E19" s="72">
        <v>870.33799999999997</v>
      </c>
      <c r="F19" s="72">
        <v>877.34100000000001</v>
      </c>
      <c r="G19" s="72">
        <v>891.33899999999994</v>
      </c>
      <c r="H19" s="72">
        <v>897.34</v>
      </c>
      <c r="I19" s="72">
        <v>914.33100000000002</v>
      </c>
      <c r="J19" s="72">
        <v>900.34299999999996</v>
      </c>
      <c r="K19" s="72">
        <v>882.33799999999997</v>
      </c>
      <c r="L19" s="72">
        <v>861.37799999999993</v>
      </c>
      <c r="M19" s="72">
        <v>830.39400000000001</v>
      </c>
      <c r="N19" s="72">
        <v>824.36799999999994</v>
      </c>
      <c r="O19" s="72">
        <v>788.34100000000001</v>
      </c>
      <c r="P19" s="72">
        <v>758.36299999999994</v>
      </c>
      <c r="Q19" s="72">
        <v>724.36</v>
      </c>
      <c r="R19" s="72">
        <v>713.38</v>
      </c>
      <c r="S19" s="72">
        <v>702.34900000000005</v>
      </c>
      <c r="T19" s="72">
        <v>703.33</v>
      </c>
      <c r="U19" s="72">
        <v>702.37</v>
      </c>
      <c r="V19" s="72">
        <v>704.35199999999998</v>
      </c>
      <c r="W19" s="72">
        <v>726.34199999999998</v>
      </c>
      <c r="X19" s="72">
        <v>873.34299999999996</v>
      </c>
      <c r="Y19" s="72">
        <v>871.35199999999998</v>
      </c>
      <c r="Z19" s="73"/>
      <c r="AA19" s="74">
        <f t="shared" ref="AA19:AA24" si="2">SUM(B19:Z19)</f>
        <v>19651.377</v>
      </c>
    </row>
    <row r="20" spans="1:27" ht="24.95" customHeight="1" x14ac:dyDescent="0.2">
      <c r="A20" s="75" t="s">
        <v>15</v>
      </c>
      <c r="B20" s="76">
        <v>796.9079999999999</v>
      </c>
      <c r="C20" s="77">
        <v>784.57700000000011</v>
      </c>
      <c r="D20" s="77">
        <v>775.245</v>
      </c>
      <c r="E20" s="77">
        <v>774.94100000000003</v>
      </c>
      <c r="F20" s="77">
        <v>811.83199999999999</v>
      </c>
      <c r="G20" s="77">
        <v>948.02300000000014</v>
      </c>
      <c r="H20" s="77">
        <v>1132.5729999999999</v>
      </c>
      <c r="I20" s="77">
        <v>1258.048</v>
      </c>
      <c r="J20" s="77">
        <v>1306.1220000000003</v>
      </c>
      <c r="K20" s="77">
        <v>1303.818</v>
      </c>
      <c r="L20" s="77">
        <v>1284.905</v>
      </c>
      <c r="M20" s="77">
        <v>1261.0920000000001</v>
      </c>
      <c r="N20" s="77">
        <v>1245.1129999999998</v>
      </c>
      <c r="O20" s="77">
        <v>1210.7740000000003</v>
      </c>
      <c r="P20" s="77">
        <v>1203.923</v>
      </c>
      <c r="Q20" s="77">
        <v>1192.8399999999999</v>
      </c>
      <c r="R20" s="77">
        <v>1228.4910000000002</v>
      </c>
      <c r="S20" s="77">
        <v>1247.912</v>
      </c>
      <c r="T20" s="77">
        <v>1222.4609999999998</v>
      </c>
      <c r="U20" s="77">
        <v>1174.3209999999997</v>
      </c>
      <c r="V20" s="77">
        <v>1037.771</v>
      </c>
      <c r="W20" s="77">
        <v>940.77099999999996</v>
      </c>
      <c r="X20" s="77">
        <v>878.1389999999999</v>
      </c>
      <c r="Y20" s="77">
        <v>860.82200000000012</v>
      </c>
      <c r="Z20" s="78"/>
      <c r="AA20" s="79">
        <f t="shared" si="2"/>
        <v>25881.422000000002</v>
      </c>
    </row>
    <row r="21" spans="1:27" ht="24.95" customHeight="1" x14ac:dyDescent="0.2">
      <c r="A21" s="75" t="s">
        <v>16</v>
      </c>
      <c r="B21" s="80">
        <v>2196.8299999999995</v>
      </c>
      <c r="C21" s="81">
        <v>2061.3640000000005</v>
      </c>
      <c r="D21" s="81">
        <v>1994.1190000000001</v>
      </c>
      <c r="E21" s="81">
        <v>1946.9800000000002</v>
      </c>
      <c r="F21" s="81">
        <v>1985.7140000000002</v>
      </c>
      <c r="G21" s="81">
        <v>2180.1909999999993</v>
      </c>
      <c r="H21" s="81">
        <v>2549.7349999999992</v>
      </c>
      <c r="I21" s="81">
        <v>2918.723</v>
      </c>
      <c r="J21" s="81">
        <v>3202.893</v>
      </c>
      <c r="K21" s="81">
        <v>3282.395</v>
      </c>
      <c r="L21" s="81">
        <v>3281.65</v>
      </c>
      <c r="M21" s="81">
        <v>3231.6780000000003</v>
      </c>
      <c r="N21" s="81">
        <v>3199.8139999999999</v>
      </c>
      <c r="O21" s="81">
        <v>3079.5250000000001</v>
      </c>
      <c r="P21" s="81">
        <v>3235.4039999999995</v>
      </c>
      <c r="Q21" s="81">
        <v>3250.8</v>
      </c>
      <c r="R21" s="81">
        <v>3601.7350000000006</v>
      </c>
      <c r="S21" s="81">
        <v>3947.6420000000003</v>
      </c>
      <c r="T21" s="81">
        <v>4098.2560000000003</v>
      </c>
      <c r="U21" s="81">
        <v>4031.3809999999999</v>
      </c>
      <c r="V21" s="81">
        <v>3783.3430000000003</v>
      </c>
      <c r="W21" s="81">
        <v>3487.201</v>
      </c>
      <c r="X21" s="81">
        <v>3046.1530000000002</v>
      </c>
      <c r="Y21" s="81">
        <v>2701.0979999999995</v>
      </c>
      <c r="Z21" s="78"/>
      <c r="AA21" s="79">
        <f t="shared" si="2"/>
        <v>72294.624000000011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107.5</v>
      </c>
      <c r="C23" s="77">
        <v>99.5</v>
      </c>
      <c r="D23" s="77">
        <v>99</v>
      </c>
      <c r="E23" s="77">
        <v>99</v>
      </c>
      <c r="F23" s="77">
        <v>103.5</v>
      </c>
      <c r="G23" s="77">
        <v>107</v>
      </c>
      <c r="H23" s="77">
        <v>118</v>
      </c>
      <c r="I23" s="77">
        <v>141</v>
      </c>
      <c r="J23" s="77">
        <v>139</v>
      </c>
      <c r="K23" s="77">
        <v>149</v>
      </c>
      <c r="L23" s="77">
        <v>168</v>
      </c>
      <c r="M23" s="77">
        <v>168.5</v>
      </c>
      <c r="N23" s="77">
        <v>166</v>
      </c>
      <c r="O23" s="77">
        <v>160.5</v>
      </c>
      <c r="P23" s="77">
        <v>163</v>
      </c>
      <c r="Q23" s="77">
        <v>145.5</v>
      </c>
      <c r="R23" s="77">
        <v>150</v>
      </c>
      <c r="S23" s="77">
        <v>165</v>
      </c>
      <c r="T23" s="77">
        <v>168</v>
      </c>
      <c r="U23" s="77">
        <v>157.5</v>
      </c>
      <c r="V23" s="77">
        <v>140</v>
      </c>
      <c r="W23" s="77">
        <v>128.5</v>
      </c>
      <c r="X23" s="77">
        <v>117.5</v>
      </c>
      <c r="Y23" s="77">
        <v>105</v>
      </c>
      <c r="Z23" s="77"/>
      <c r="AA23" s="79">
        <f t="shared" si="2"/>
        <v>3265.5</v>
      </c>
    </row>
    <row r="24" spans="1:27" ht="24.95" customHeight="1" x14ac:dyDescent="0.2">
      <c r="A24" s="85" t="s">
        <v>19</v>
      </c>
      <c r="B24" s="77">
        <v>193.00000000000006</v>
      </c>
      <c r="C24" s="77">
        <v>183.99999999999997</v>
      </c>
      <c r="D24" s="77">
        <v>178.00000000000003</v>
      </c>
      <c r="E24" s="77">
        <v>177.00000000000003</v>
      </c>
      <c r="F24" s="77">
        <v>191.00000000000003</v>
      </c>
      <c r="G24" s="77">
        <v>217.00000000000003</v>
      </c>
      <c r="H24" s="77">
        <v>242.99999999999997</v>
      </c>
      <c r="I24" s="77">
        <v>277</v>
      </c>
      <c r="J24" s="77">
        <v>291</v>
      </c>
      <c r="K24" s="77">
        <v>306</v>
      </c>
      <c r="L24" s="77">
        <v>321.99999999999994</v>
      </c>
      <c r="M24" s="77">
        <v>335.00000000000006</v>
      </c>
      <c r="N24" s="77">
        <v>323.99999999999994</v>
      </c>
      <c r="O24" s="77">
        <v>319</v>
      </c>
      <c r="P24" s="77">
        <v>323</v>
      </c>
      <c r="Q24" s="77">
        <v>329.99999999999994</v>
      </c>
      <c r="R24" s="77">
        <v>345</v>
      </c>
      <c r="S24" s="77">
        <v>338</v>
      </c>
      <c r="T24" s="77">
        <v>333</v>
      </c>
      <c r="U24" s="77">
        <v>326</v>
      </c>
      <c r="V24" s="77">
        <v>303</v>
      </c>
      <c r="W24" s="77">
        <v>267.99999999999994</v>
      </c>
      <c r="X24" s="77">
        <v>236</v>
      </c>
      <c r="Y24" s="77">
        <v>209.99999999999997</v>
      </c>
      <c r="Z24" s="77"/>
      <c r="AA24" s="79">
        <f t="shared" si="2"/>
        <v>6569</v>
      </c>
    </row>
    <row r="25" spans="1:27" ht="30" customHeight="1" thickBot="1" x14ac:dyDescent="0.25">
      <c r="A25" s="86" t="s">
        <v>20</v>
      </c>
      <c r="B25" s="87">
        <f t="shared" ref="B25:AA25" si="3">SUM(B19:B24)</f>
        <v>4170.5649999999996</v>
      </c>
      <c r="C25" s="88">
        <f t="shared" si="3"/>
        <v>4016.7710000000006</v>
      </c>
      <c r="D25" s="88">
        <f t="shared" si="3"/>
        <v>3916.692</v>
      </c>
      <c r="E25" s="88">
        <f t="shared" si="3"/>
        <v>3868.259</v>
      </c>
      <c r="F25" s="88">
        <f t="shared" si="3"/>
        <v>3969.3870000000002</v>
      </c>
      <c r="G25" s="88">
        <f t="shared" si="3"/>
        <v>4343.5529999999999</v>
      </c>
      <c r="H25" s="88">
        <f t="shared" si="3"/>
        <v>4940.6479999999992</v>
      </c>
      <c r="I25" s="88">
        <f t="shared" si="3"/>
        <v>5509.1019999999999</v>
      </c>
      <c r="J25" s="88">
        <f t="shared" si="3"/>
        <v>5839.3580000000002</v>
      </c>
      <c r="K25" s="88">
        <f t="shared" si="3"/>
        <v>5923.5509999999995</v>
      </c>
      <c r="L25" s="88">
        <f t="shared" si="3"/>
        <v>5917.933</v>
      </c>
      <c r="M25" s="88">
        <f t="shared" si="3"/>
        <v>5826.6640000000007</v>
      </c>
      <c r="N25" s="88">
        <f t="shared" si="3"/>
        <v>5759.2950000000001</v>
      </c>
      <c r="O25" s="88">
        <f t="shared" si="3"/>
        <v>5558.14</v>
      </c>
      <c r="P25" s="88">
        <f t="shared" si="3"/>
        <v>5683.69</v>
      </c>
      <c r="Q25" s="88">
        <f t="shared" si="3"/>
        <v>5643.5</v>
      </c>
      <c r="R25" s="88">
        <f t="shared" si="3"/>
        <v>6038.6060000000007</v>
      </c>
      <c r="S25" s="88">
        <f t="shared" si="3"/>
        <v>6400.9030000000002</v>
      </c>
      <c r="T25" s="88">
        <f t="shared" si="3"/>
        <v>6525.0470000000005</v>
      </c>
      <c r="U25" s="88">
        <f t="shared" si="3"/>
        <v>6391.5720000000001</v>
      </c>
      <c r="V25" s="88">
        <f t="shared" si="3"/>
        <v>5968.4660000000003</v>
      </c>
      <c r="W25" s="88">
        <f t="shared" si="3"/>
        <v>5550.8140000000003</v>
      </c>
      <c r="X25" s="88">
        <f t="shared" si="3"/>
        <v>5151.1350000000002</v>
      </c>
      <c r="Y25" s="88">
        <f t="shared" si="3"/>
        <v>4748.271999999999</v>
      </c>
      <c r="Z25" s="89">
        <f t="shared" si="3"/>
        <v>0</v>
      </c>
      <c r="AA25" s="90">
        <f t="shared" si="3"/>
        <v>127661.92300000001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347.5</v>
      </c>
      <c r="C28" s="72">
        <v>330.5</v>
      </c>
      <c r="D28" s="72">
        <v>324</v>
      </c>
      <c r="E28" s="72">
        <v>323</v>
      </c>
      <c r="F28" s="72">
        <v>341.5</v>
      </c>
      <c r="G28" s="72">
        <v>371</v>
      </c>
      <c r="H28" s="72">
        <v>408</v>
      </c>
      <c r="I28" s="72">
        <v>498</v>
      </c>
      <c r="J28" s="72">
        <v>510</v>
      </c>
      <c r="K28" s="72">
        <v>535</v>
      </c>
      <c r="L28" s="72">
        <v>570</v>
      </c>
      <c r="M28" s="72">
        <v>583.5</v>
      </c>
      <c r="N28" s="72">
        <v>570</v>
      </c>
      <c r="O28" s="72">
        <v>559.5</v>
      </c>
      <c r="P28" s="72">
        <v>566</v>
      </c>
      <c r="Q28" s="72">
        <v>555.5</v>
      </c>
      <c r="R28" s="72">
        <v>575</v>
      </c>
      <c r="S28" s="72">
        <v>550</v>
      </c>
      <c r="T28" s="72">
        <v>548</v>
      </c>
      <c r="U28" s="72">
        <v>530.5</v>
      </c>
      <c r="V28" s="72">
        <v>490</v>
      </c>
      <c r="W28" s="72">
        <v>443.5</v>
      </c>
      <c r="X28" s="72">
        <v>400.5</v>
      </c>
      <c r="Y28" s="72">
        <v>362</v>
      </c>
      <c r="Z28" s="73"/>
      <c r="AA28" s="74">
        <f>SUM(B28:Z28)</f>
        <v>11292.5</v>
      </c>
    </row>
    <row r="29" spans="1:27" ht="24.95" customHeight="1" x14ac:dyDescent="0.2">
      <c r="A29" s="75" t="s">
        <v>23</v>
      </c>
      <c r="B29" s="76">
        <v>3876.2579999999998</v>
      </c>
      <c r="C29" s="77">
        <v>3693.2710000000002</v>
      </c>
      <c r="D29" s="77">
        <v>3599.692</v>
      </c>
      <c r="E29" s="77">
        <v>3552.259</v>
      </c>
      <c r="F29" s="77">
        <v>3655.7489999999998</v>
      </c>
      <c r="G29" s="77">
        <v>3979.5529999999999</v>
      </c>
      <c r="H29" s="77">
        <v>4539.6480000000001</v>
      </c>
      <c r="I29" s="77">
        <v>5051.1019999999999</v>
      </c>
      <c r="J29" s="77">
        <v>5463.3580000000002</v>
      </c>
      <c r="K29" s="77">
        <v>5524.5510000000004</v>
      </c>
      <c r="L29" s="77">
        <v>5387.933</v>
      </c>
      <c r="M29" s="77">
        <v>5283.1639999999998</v>
      </c>
      <c r="N29" s="77">
        <v>5323.2950000000001</v>
      </c>
      <c r="O29" s="77">
        <v>5132.6400000000003</v>
      </c>
      <c r="P29" s="77">
        <v>5157.6899999999996</v>
      </c>
      <c r="Q29" s="77">
        <v>5128</v>
      </c>
      <c r="R29" s="77">
        <v>5503.6059999999998</v>
      </c>
      <c r="S29" s="77">
        <v>5865.9030000000002</v>
      </c>
      <c r="T29" s="77">
        <v>5989.0469999999996</v>
      </c>
      <c r="U29" s="77">
        <v>5883.0720000000001</v>
      </c>
      <c r="V29" s="77">
        <v>5497.4660000000003</v>
      </c>
      <c r="W29" s="77">
        <v>5117.3140000000003</v>
      </c>
      <c r="X29" s="77">
        <v>4776.6350000000002</v>
      </c>
      <c r="Y29" s="77">
        <v>4411.2719999999999</v>
      </c>
      <c r="Z29" s="78"/>
      <c r="AA29" s="79">
        <f>SUM(B29:Z29)</f>
        <v>117392.47799999999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4223.7579999999998</v>
      </c>
      <c r="C31" s="62">
        <f t="shared" si="4"/>
        <v>4023.7710000000002</v>
      </c>
      <c r="D31" s="62">
        <f t="shared" si="4"/>
        <v>3923.692</v>
      </c>
      <c r="E31" s="62">
        <f t="shared" si="4"/>
        <v>3875.259</v>
      </c>
      <c r="F31" s="62">
        <f t="shared" si="4"/>
        <v>3997.2489999999998</v>
      </c>
      <c r="G31" s="62">
        <f t="shared" si="4"/>
        <v>4350.5529999999999</v>
      </c>
      <c r="H31" s="62">
        <f t="shared" si="4"/>
        <v>4947.6480000000001</v>
      </c>
      <c r="I31" s="62">
        <f t="shared" si="4"/>
        <v>5549.1019999999999</v>
      </c>
      <c r="J31" s="62">
        <f t="shared" si="4"/>
        <v>5973.3580000000002</v>
      </c>
      <c r="K31" s="62">
        <f t="shared" si="4"/>
        <v>6059.5510000000004</v>
      </c>
      <c r="L31" s="62">
        <f t="shared" si="4"/>
        <v>5957.933</v>
      </c>
      <c r="M31" s="62">
        <f t="shared" si="4"/>
        <v>5866.6639999999998</v>
      </c>
      <c r="N31" s="62">
        <f t="shared" si="4"/>
        <v>5893.2950000000001</v>
      </c>
      <c r="O31" s="62">
        <f t="shared" si="4"/>
        <v>5692.14</v>
      </c>
      <c r="P31" s="62">
        <f t="shared" si="4"/>
        <v>5723.69</v>
      </c>
      <c r="Q31" s="62">
        <f t="shared" si="4"/>
        <v>5683.5</v>
      </c>
      <c r="R31" s="62">
        <f t="shared" si="4"/>
        <v>6078.6059999999998</v>
      </c>
      <c r="S31" s="62">
        <f t="shared" si="4"/>
        <v>6415.9030000000002</v>
      </c>
      <c r="T31" s="62">
        <f t="shared" si="4"/>
        <v>6537.0469999999996</v>
      </c>
      <c r="U31" s="62">
        <f t="shared" si="4"/>
        <v>6413.5720000000001</v>
      </c>
      <c r="V31" s="62">
        <f t="shared" si="4"/>
        <v>5987.4660000000003</v>
      </c>
      <c r="W31" s="62">
        <f t="shared" si="4"/>
        <v>5560.8140000000003</v>
      </c>
      <c r="X31" s="62">
        <f t="shared" si="4"/>
        <v>5177.1350000000002</v>
      </c>
      <c r="Y31" s="62">
        <f t="shared" si="4"/>
        <v>4773.2719999999999</v>
      </c>
      <c r="Z31" s="63">
        <f t="shared" si="4"/>
        <v>0</v>
      </c>
      <c r="AA31" s="64">
        <f t="shared" si="4"/>
        <v>128684.97799999999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>
        <v>20.861999999999998</v>
      </c>
      <c r="G34" s="95"/>
      <c r="H34" s="95"/>
      <c r="I34" s="95"/>
      <c r="J34" s="95"/>
      <c r="K34" s="95">
        <v>2</v>
      </c>
      <c r="L34" s="95"/>
      <c r="M34" s="95"/>
      <c r="N34" s="95"/>
      <c r="O34" s="95"/>
      <c r="P34" s="95"/>
      <c r="Q34" s="95"/>
      <c r="R34" s="95"/>
      <c r="S34" s="95">
        <v>8</v>
      </c>
      <c r="T34" s="95">
        <v>5</v>
      </c>
      <c r="U34" s="95">
        <v>3</v>
      </c>
      <c r="V34" s="95"/>
      <c r="W34" s="95"/>
      <c r="X34" s="95">
        <v>3</v>
      </c>
      <c r="Y34" s="95">
        <v>3</v>
      </c>
      <c r="Z34" s="96"/>
      <c r="AA34" s="74">
        <f t="shared" ref="AA34:AA39" si="5">SUM(B34:Z34)</f>
        <v>44.861999999999995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7</v>
      </c>
      <c r="J35" s="99">
        <v>7</v>
      </c>
      <c r="K35" s="99">
        <v>7</v>
      </c>
      <c r="L35" s="99">
        <v>7</v>
      </c>
      <c r="M35" s="99">
        <v>7</v>
      </c>
      <c r="N35" s="99">
        <v>7</v>
      </c>
      <c r="O35" s="99">
        <v>7</v>
      </c>
      <c r="P35" s="99">
        <v>7</v>
      </c>
      <c r="Q35" s="99">
        <v>7</v>
      </c>
      <c r="R35" s="99">
        <v>7</v>
      </c>
      <c r="S35" s="99">
        <v>7</v>
      </c>
      <c r="T35" s="99">
        <v>7</v>
      </c>
      <c r="U35" s="99">
        <v>19</v>
      </c>
      <c r="V35" s="99">
        <v>19</v>
      </c>
      <c r="W35" s="99">
        <v>10</v>
      </c>
      <c r="X35" s="99">
        <v>23</v>
      </c>
      <c r="Y35" s="99">
        <v>22</v>
      </c>
      <c r="Z35" s="100"/>
      <c r="AA35" s="79">
        <f t="shared" si="5"/>
        <v>226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46.192999999999998</v>
      </c>
      <c r="C37" s="99"/>
      <c r="D37" s="99"/>
      <c r="E37" s="99"/>
      <c r="F37" s="99"/>
      <c r="G37" s="99"/>
      <c r="H37" s="99"/>
      <c r="I37" s="99">
        <v>33</v>
      </c>
      <c r="J37" s="99">
        <v>127</v>
      </c>
      <c r="K37" s="99">
        <v>127</v>
      </c>
      <c r="L37" s="99">
        <v>33</v>
      </c>
      <c r="M37" s="99">
        <v>33</v>
      </c>
      <c r="N37" s="99">
        <v>127</v>
      </c>
      <c r="O37" s="99">
        <v>127</v>
      </c>
      <c r="P37" s="99">
        <v>33</v>
      </c>
      <c r="Q37" s="99">
        <v>33</v>
      </c>
      <c r="R37" s="99">
        <v>33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752.19299999999998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26.4</v>
      </c>
      <c r="M38" s="99">
        <v>170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196.4</v>
      </c>
    </row>
    <row r="39" spans="1:27" ht="30" customHeight="1" thickBot="1" x14ac:dyDescent="0.25">
      <c r="A39" s="86" t="s">
        <v>45</v>
      </c>
      <c r="B39" s="87">
        <f t="shared" ref="B39:Z39" si="6">SUM(B34:B38)</f>
        <v>53.192999999999998</v>
      </c>
      <c r="C39" s="88">
        <f t="shared" si="6"/>
        <v>7</v>
      </c>
      <c r="D39" s="88">
        <f t="shared" si="6"/>
        <v>7</v>
      </c>
      <c r="E39" s="88">
        <f t="shared" si="6"/>
        <v>7</v>
      </c>
      <c r="F39" s="88">
        <f t="shared" si="6"/>
        <v>27.861999999999998</v>
      </c>
      <c r="G39" s="88">
        <f t="shared" si="6"/>
        <v>7</v>
      </c>
      <c r="H39" s="88">
        <f t="shared" si="6"/>
        <v>7</v>
      </c>
      <c r="I39" s="88">
        <f t="shared" si="6"/>
        <v>40</v>
      </c>
      <c r="J39" s="88">
        <f t="shared" si="6"/>
        <v>134</v>
      </c>
      <c r="K39" s="88">
        <f t="shared" si="6"/>
        <v>136</v>
      </c>
      <c r="L39" s="88">
        <f t="shared" si="6"/>
        <v>66.400000000000006</v>
      </c>
      <c r="M39" s="88">
        <f t="shared" si="6"/>
        <v>210</v>
      </c>
      <c r="N39" s="88">
        <f t="shared" si="6"/>
        <v>134</v>
      </c>
      <c r="O39" s="88">
        <f t="shared" si="6"/>
        <v>134</v>
      </c>
      <c r="P39" s="88">
        <f t="shared" si="6"/>
        <v>40</v>
      </c>
      <c r="Q39" s="88">
        <f t="shared" si="6"/>
        <v>40</v>
      </c>
      <c r="R39" s="88">
        <f t="shared" si="6"/>
        <v>40</v>
      </c>
      <c r="S39" s="88">
        <f t="shared" si="6"/>
        <v>15</v>
      </c>
      <c r="T39" s="88">
        <f t="shared" si="6"/>
        <v>12</v>
      </c>
      <c r="U39" s="88">
        <f t="shared" si="6"/>
        <v>22</v>
      </c>
      <c r="V39" s="88">
        <f t="shared" si="6"/>
        <v>19</v>
      </c>
      <c r="W39" s="88">
        <f t="shared" si="6"/>
        <v>10</v>
      </c>
      <c r="X39" s="88">
        <f t="shared" si="6"/>
        <v>26</v>
      </c>
      <c r="Y39" s="88">
        <f t="shared" si="6"/>
        <v>25</v>
      </c>
      <c r="Z39" s="89">
        <f t="shared" si="6"/>
        <v>0</v>
      </c>
      <c r="AA39" s="90">
        <f t="shared" si="5"/>
        <v>1219.4549999999999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26.4</v>
      </c>
      <c r="M46" s="99">
        <v>170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196.4</v>
      </c>
    </row>
    <row r="47" spans="1:27" ht="24.95" customHeight="1" x14ac:dyDescent="0.2">
      <c r="A47" s="85" t="s">
        <v>47</v>
      </c>
      <c r="B47" s="98">
        <v>15</v>
      </c>
      <c r="C47" s="99">
        <v>36</v>
      </c>
      <c r="D47" s="99">
        <v>40</v>
      </c>
      <c r="E47" s="99">
        <v>40</v>
      </c>
      <c r="F47" s="99">
        <v>54</v>
      </c>
      <c r="G47" s="99">
        <v>19.5</v>
      </c>
      <c r="H47" s="99">
        <v>11.5</v>
      </c>
      <c r="I47" s="99">
        <v>27.5</v>
      </c>
      <c r="J47" s="99">
        <v>19.5</v>
      </c>
      <c r="K47" s="99">
        <v>27.5</v>
      </c>
      <c r="L47" s="99">
        <v>71.5</v>
      </c>
      <c r="M47" s="99">
        <v>84.5</v>
      </c>
      <c r="N47" s="99">
        <v>77.5</v>
      </c>
      <c r="O47" s="99">
        <v>47.5</v>
      </c>
      <c r="P47" s="99">
        <v>66.5</v>
      </c>
      <c r="Q47" s="99">
        <v>86.5</v>
      </c>
      <c r="R47" s="99">
        <v>104.5</v>
      </c>
      <c r="S47" s="99">
        <v>94.5</v>
      </c>
      <c r="T47" s="99">
        <v>81.5</v>
      </c>
      <c r="U47" s="99">
        <v>73.5</v>
      </c>
      <c r="V47" s="99">
        <v>56.5</v>
      </c>
      <c r="W47" s="99">
        <v>27.5</v>
      </c>
      <c r="X47" s="99">
        <v>27.5</v>
      </c>
      <c r="Y47" s="99">
        <v>0.5</v>
      </c>
      <c r="Z47" s="100"/>
      <c r="AA47" s="79">
        <f t="shared" si="7"/>
        <v>1190.5</v>
      </c>
    </row>
    <row r="48" spans="1:27" ht="30" customHeight="1" thickBot="1" x14ac:dyDescent="0.25">
      <c r="A48" s="86" t="s">
        <v>48</v>
      </c>
      <c r="B48" s="87">
        <f>SUM(B42:B47)</f>
        <v>15</v>
      </c>
      <c r="C48" s="88">
        <f t="shared" ref="C48:Z48" si="8">SUM(C42:C47)</f>
        <v>36</v>
      </c>
      <c r="D48" s="88">
        <f t="shared" si="8"/>
        <v>40</v>
      </c>
      <c r="E48" s="88">
        <f t="shared" si="8"/>
        <v>40</v>
      </c>
      <c r="F48" s="88">
        <f t="shared" si="8"/>
        <v>54</v>
      </c>
      <c r="G48" s="88">
        <f t="shared" si="8"/>
        <v>19.5</v>
      </c>
      <c r="H48" s="88">
        <f t="shared" si="8"/>
        <v>11.5</v>
      </c>
      <c r="I48" s="88">
        <f t="shared" si="8"/>
        <v>27.5</v>
      </c>
      <c r="J48" s="88">
        <f t="shared" si="8"/>
        <v>19.5</v>
      </c>
      <c r="K48" s="88">
        <f t="shared" si="8"/>
        <v>27.5</v>
      </c>
      <c r="L48" s="88">
        <f t="shared" si="8"/>
        <v>97.9</v>
      </c>
      <c r="M48" s="88">
        <f t="shared" si="8"/>
        <v>254.5</v>
      </c>
      <c r="N48" s="88">
        <f t="shared" si="8"/>
        <v>77.5</v>
      </c>
      <c r="O48" s="88">
        <f t="shared" si="8"/>
        <v>47.5</v>
      </c>
      <c r="P48" s="88">
        <f t="shared" si="8"/>
        <v>66.5</v>
      </c>
      <c r="Q48" s="88">
        <f t="shared" si="8"/>
        <v>86.5</v>
      </c>
      <c r="R48" s="88">
        <f t="shared" si="8"/>
        <v>104.5</v>
      </c>
      <c r="S48" s="88">
        <f t="shared" si="8"/>
        <v>94.5</v>
      </c>
      <c r="T48" s="88">
        <f t="shared" si="8"/>
        <v>81.5</v>
      </c>
      <c r="U48" s="88">
        <f t="shared" si="8"/>
        <v>73.5</v>
      </c>
      <c r="V48" s="88">
        <f t="shared" si="8"/>
        <v>56.5</v>
      </c>
      <c r="W48" s="88">
        <f t="shared" si="8"/>
        <v>27.5</v>
      </c>
      <c r="X48" s="88">
        <f t="shared" si="8"/>
        <v>27.5</v>
      </c>
      <c r="Y48" s="88">
        <f t="shared" si="8"/>
        <v>0.5</v>
      </c>
      <c r="Z48" s="89">
        <f t="shared" si="8"/>
        <v>0</v>
      </c>
      <c r="AA48" s="90">
        <f t="shared" si="7"/>
        <v>1386.9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4223.7579999999998</v>
      </c>
      <c r="C51" s="88">
        <f t="shared" si="10"/>
        <v>4023.7710000000006</v>
      </c>
      <c r="D51" s="88">
        <f t="shared" si="10"/>
        <v>3923.692</v>
      </c>
      <c r="E51" s="88">
        <f t="shared" si="10"/>
        <v>3875.259</v>
      </c>
      <c r="F51" s="88">
        <f t="shared" si="10"/>
        <v>3997.2490000000003</v>
      </c>
      <c r="G51" s="88">
        <f t="shared" si="10"/>
        <v>4350.5529999999999</v>
      </c>
      <c r="H51" s="88">
        <f t="shared" si="10"/>
        <v>4947.6479999999992</v>
      </c>
      <c r="I51" s="88">
        <f t="shared" si="10"/>
        <v>5549.1019999999999</v>
      </c>
      <c r="J51" s="88">
        <f t="shared" si="10"/>
        <v>5973.3580000000002</v>
      </c>
      <c r="K51" s="88">
        <f t="shared" si="10"/>
        <v>6059.5509999999995</v>
      </c>
      <c r="L51" s="88">
        <f t="shared" si="10"/>
        <v>5984.3329999999996</v>
      </c>
      <c r="M51" s="88">
        <f t="shared" si="10"/>
        <v>6036.6640000000007</v>
      </c>
      <c r="N51" s="88">
        <f t="shared" si="10"/>
        <v>5893.2950000000001</v>
      </c>
      <c r="O51" s="88">
        <f t="shared" si="10"/>
        <v>5692.14</v>
      </c>
      <c r="P51" s="88">
        <f t="shared" si="10"/>
        <v>5723.69</v>
      </c>
      <c r="Q51" s="88">
        <f t="shared" si="10"/>
        <v>5683.5</v>
      </c>
      <c r="R51" s="88">
        <f t="shared" si="10"/>
        <v>6078.6060000000007</v>
      </c>
      <c r="S51" s="88">
        <f t="shared" si="10"/>
        <v>6415.9030000000002</v>
      </c>
      <c r="T51" s="88">
        <f t="shared" si="10"/>
        <v>6537.0470000000005</v>
      </c>
      <c r="U51" s="88">
        <f t="shared" si="10"/>
        <v>6413.5720000000001</v>
      </c>
      <c r="V51" s="88">
        <f t="shared" si="10"/>
        <v>5987.4660000000003</v>
      </c>
      <c r="W51" s="88">
        <f t="shared" si="10"/>
        <v>5560.8140000000003</v>
      </c>
      <c r="X51" s="88">
        <f t="shared" si="10"/>
        <v>5177.1350000000002</v>
      </c>
      <c r="Y51" s="88">
        <f t="shared" si="10"/>
        <v>4773.271999999999</v>
      </c>
      <c r="Z51" s="89">
        <f t="shared" si="10"/>
        <v>0</v>
      </c>
      <c r="AA51" s="104">
        <f>SUM(B51:Z51)</f>
        <v>128881.378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-1193</v>
      </c>
      <c r="C4" s="18">
        <v>-1193</v>
      </c>
      <c r="D4" s="18">
        <v>-1193</v>
      </c>
      <c r="E4" s="18">
        <v>-1193</v>
      </c>
      <c r="F4" s="18">
        <v>-1193</v>
      </c>
      <c r="G4" s="18">
        <v>-1193</v>
      </c>
      <c r="H4" s="18">
        <v>-1193</v>
      </c>
      <c r="I4" s="18">
        <v>-1193</v>
      </c>
      <c r="J4" s="18">
        <v>-1132</v>
      </c>
      <c r="K4" s="18">
        <v>-1029.5999999999999</v>
      </c>
      <c r="L4" s="18">
        <v>-666.6</v>
      </c>
      <c r="M4" s="18">
        <v>-523</v>
      </c>
      <c r="N4" s="18">
        <v>-753.4</v>
      </c>
      <c r="O4" s="18">
        <v>-796.1</v>
      </c>
      <c r="P4" s="18">
        <v>-1193</v>
      </c>
      <c r="Q4" s="18">
        <v>-1193</v>
      </c>
      <c r="R4" s="18">
        <v>-774.4</v>
      </c>
      <c r="S4" s="18">
        <v>-934.7</v>
      </c>
      <c r="T4" s="18">
        <v>-925.09999999999991</v>
      </c>
      <c r="U4" s="18">
        <v>-1075.2</v>
      </c>
      <c r="V4" s="18">
        <v>-1193</v>
      </c>
      <c r="W4" s="18">
        <v>-1193</v>
      </c>
      <c r="X4" s="18">
        <v>-1193</v>
      </c>
      <c r="Y4" s="18">
        <v>-1193</v>
      </c>
      <c r="Z4" s="19"/>
      <c r="AA4" s="111">
        <f>SUM(B4:Z4)</f>
        <v>-25312.100000000002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182.61</v>
      </c>
      <c r="C7" s="117">
        <v>248.29</v>
      </c>
      <c r="D7" s="117">
        <v>246.61</v>
      </c>
      <c r="E7" s="117">
        <v>243.74</v>
      </c>
      <c r="F7" s="117">
        <v>244.87</v>
      </c>
      <c r="G7" s="117">
        <v>270</v>
      </c>
      <c r="H7" s="117">
        <v>310.35000000000002</v>
      </c>
      <c r="I7" s="117">
        <v>270</v>
      </c>
      <c r="J7" s="117">
        <v>217.39</v>
      </c>
      <c r="K7" s="117">
        <v>209.89</v>
      </c>
      <c r="L7" s="117">
        <v>202.44</v>
      </c>
      <c r="M7" s="117">
        <v>189</v>
      </c>
      <c r="N7" s="117">
        <v>177.87</v>
      </c>
      <c r="O7" s="117">
        <v>177.5</v>
      </c>
      <c r="P7" s="117">
        <v>242.21</v>
      </c>
      <c r="Q7" s="117">
        <v>270</v>
      </c>
      <c r="R7" s="117">
        <v>342.15</v>
      </c>
      <c r="S7" s="117">
        <v>296.95999999999998</v>
      </c>
      <c r="T7" s="117">
        <v>248.07</v>
      </c>
      <c r="U7" s="117">
        <v>239.15</v>
      </c>
      <c r="V7" s="117">
        <v>231.98</v>
      </c>
      <c r="W7" s="117">
        <v>216</v>
      </c>
      <c r="X7" s="117">
        <v>230.73</v>
      </c>
      <c r="Y7" s="117">
        <v>230.71</v>
      </c>
      <c r="Z7" s="118"/>
      <c r="AA7" s="119">
        <f>IF(SUM(B7:Z7)&lt;&gt;0,AVERAGEIF(B7:Z7,"&lt;&gt;"""),"")</f>
        <v>239.1049999999999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632</v>
      </c>
      <c r="K13" s="129">
        <v>693</v>
      </c>
      <c r="L13" s="129">
        <v>693</v>
      </c>
      <c r="M13" s="129">
        <v>693</v>
      </c>
      <c r="N13" s="129">
        <v>693</v>
      </c>
      <c r="O13" s="129">
        <v>693</v>
      </c>
      <c r="P13" s="129">
        <v>693</v>
      </c>
      <c r="Q13" s="129">
        <v>693</v>
      </c>
      <c r="R13" s="129">
        <v>274.39999999999998</v>
      </c>
      <c r="S13" s="129">
        <v>434.7</v>
      </c>
      <c r="T13" s="129">
        <v>428.9</v>
      </c>
      <c r="U13" s="129">
        <v>693</v>
      </c>
      <c r="V13" s="129">
        <v>693</v>
      </c>
      <c r="W13" s="129">
        <v>693</v>
      </c>
      <c r="X13" s="129">
        <v>693</v>
      </c>
      <c r="Y13" s="130">
        <v>693</v>
      </c>
      <c r="Z13" s="131"/>
      <c r="AA13" s="132">
        <f t="shared" si="0"/>
        <v>15630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336.6</v>
      </c>
      <c r="L15" s="133"/>
      <c r="M15" s="133"/>
      <c r="N15" s="133">
        <v>60.4</v>
      </c>
      <c r="O15" s="133">
        <v>103.1</v>
      </c>
      <c r="P15" s="133">
        <v>500</v>
      </c>
      <c r="Q15" s="133">
        <v>500</v>
      </c>
      <c r="R15" s="133">
        <v>500</v>
      </c>
      <c r="S15" s="133">
        <v>500</v>
      </c>
      <c r="T15" s="133">
        <v>496.2</v>
      </c>
      <c r="U15" s="133">
        <v>382.2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9878.5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1193</v>
      </c>
      <c r="C16" s="135">
        <f t="shared" si="1"/>
        <v>1193</v>
      </c>
      <c r="D16" s="135">
        <f t="shared" si="1"/>
        <v>1193</v>
      </c>
      <c r="E16" s="135">
        <f t="shared" si="1"/>
        <v>1193</v>
      </c>
      <c r="F16" s="135">
        <f t="shared" si="1"/>
        <v>1193</v>
      </c>
      <c r="G16" s="135">
        <f t="shared" si="1"/>
        <v>1193</v>
      </c>
      <c r="H16" s="135">
        <f t="shared" si="1"/>
        <v>1193</v>
      </c>
      <c r="I16" s="135">
        <f t="shared" si="1"/>
        <v>1193</v>
      </c>
      <c r="J16" s="135">
        <f t="shared" si="1"/>
        <v>1132</v>
      </c>
      <c r="K16" s="135">
        <f t="shared" si="1"/>
        <v>1029.5999999999999</v>
      </c>
      <c r="L16" s="135">
        <f t="shared" si="1"/>
        <v>693</v>
      </c>
      <c r="M16" s="135">
        <f t="shared" si="1"/>
        <v>693</v>
      </c>
      <c r="N16" s="135">
        <f t="shared" si="1"/>
        <v>753.4</v>
      </c>
      <c r="O16" s="135">
        <f t="shared" si="1"/>
        <v>796.1</v>
      </c>
      <c r="P16" s="135">
        <f t="shared" si="1"/>
        <v>1193</v>
      </c>
      <c r="Q16" s="135">
        <f t="shared" si="1"/>
        <v>1193</v>
      </c>
      <c r="R16" s="135">
        <f t="shared" si="1"/>
        <v>774.4</v>
      </c>
      <c r="S16" s="135">
        <f t="shared" si="1"/>
        <v>934.7</v>
      </c>
      <c r="T16" s="135">
        <f t="shared" si="1"/>
        <v>925.09999999999991</v>
      </c>
      <c r="U16" s="135">
        <f t="shared" si="1"/>
        <v>1075.2</v>
      </c>
      <c r="V16" s="135">
        <f t="shared" si="1"/>
        <v>1193</v>
      </c>
      <c r="W16" s="135">
        <f t="shared" si="1"/>
        <v>1193</v>
      </c>
      <c r="X16" s="135">
        <f t="shared" si="1"/>
        <v>1193</v>
      </c>
      <c r="Y16" s="135">
        <f t="shared" si="1"/>
        <v>1193</v>
      </c>
      <c r="Z16" s="136" t="str">
        <f t="shared" si="1"/>
        <v/>
      </c>
      <c r="AA16" s="90">
        <f t="shared" si="0"/>
        <v>25508.5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26.4</v>
      </c>
      <c r="M23" s="133">
        <v>170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196.4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26.4</v>
      </c>
      <c r="M24" s="135">
        <f t="shared" si="3"/>
        <v>170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2022-12-27T12:05:34Z</dcterms:created>
  <dcterms:modified xsi:type="dcterms:W3CDTF">2022-12-27T12:05:35Z</dcterms:modified>
</cp:coreProperties>
</file>