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<sst xmlns="http://schemas.openxmlformats.org/spreadsheetml/2006/main" count="117" uniqueCount="53">
  <si>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26/12/2022 14:05:18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</si>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</sst>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450</c:v>
                </c:pt>
                <c:pt idx="6">
                  <c:v>450</c:v>
                </c:pt>
                <c:pt idx="7">
                  <c:v>450</c:v>
                </c:pt>
                <c:pt idx="8">
                  <c:v>450</c:v>
                </c:pt>
                <c:pt idx="9">
                  <c:v>450</c:v>
                </c:pt>
                <c:pt idx="10">
                  <c:v>450</c:v>
                </c:pt>
                <c:pt idx="11">
                  <c:v>420</c:v>
                </c:pt>
                <c:pt idx="12">
                  <c:v>450</c:v>
                </c:pt>
                <c:pt idx="13">
                  <c:v>450</c:v>
                </c:pt>
                <c:pt idx="14">
                  <c:v>450</c:v>
                </c:pt>
                <c:pt idx="15">
                  <c:v>450</c:v>
                </c:pt>
                <c:pt idx="16">
                  <c:v>450</c:v>
                </c:pt>
                <c:pt idx="17">
                  <c:v>450</c:v>
                </c:pt>
                <c:pt idx="18">
                  <c:v>450</c:v>
                </c:pt>
                <c:pt idx="19">
                  <c:v>450</c:v>
                </c:pt>
                <c:pt idx="20">
                  <c:v>450</c:v>
                </c:pt>
                <c:pt idx="21">
                  <c:v>450</c:v>
                </c:pt>
                <c:pt idx="22">
                  <c:v>450</c:v>
                </c:pt>
                <c:pt idx="23">
                  <c:v>450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160</c:v>
                </c:pt>
                <c:pt idx="2">
                  <c:v>153</c:v>
                </c:pt>
                <c:pt idx="3">
                  <c:v>153</c:v>
                </c:pt>
                <c:pt idx="4">
                  <c:v>153</c:v>
                </c:pt>
                <c:pt idx="5">
                  <c:v>210</c:v>
                </c:pt>
                <c:pt idx="6">
                  <c:v>247.5</c:v>
                </c:pt>
                <c:pt idx="7">
                  <c:v>259.5</c:v>
                </c:pt>
                <c:pt idx="8">
                  <c:v>259.5</c:v>
                </c:pt>
                <c:pt idx="9">
                  <c:v>247.5</c:v>
                </c:pt>
                <c:pt idx="10">
                  <c:v>214.5</c:v>
                </c:pt>
                <c:pt idx="11">
                  <c:v>214.5</c:v>
                </c:pt>
                <c:pt idx="12">
                  <c:v>214.5</c:v>
                </c:pt>
                <c:pt idx="13">
                  <c:v>247.5</c:v>
                </c:pt>
                <c:pt idx="14">
                  <c:v>247.5</c:v>
                </c:pt>
                <c:pt idx="15">
                  <c:v>259.5</c:v>
                </c:pt>
                <c:pt idx="16">
                  <c:v>265.5</c:v>
                </c:pt>
                <c:pt idx="17">
                  <c:v>269.5</c:v>
                </c:pt>
                <c:pt idx="18">
                  <c:v>265.5</c:v>
                </c:pt>
                <c:pt idx="19">
                  <c:v>269.5</c:v>
                </c:pt>
                <c:pt idx="20">
                  <c:v>259.5</c:v>
                </c:pt>
                <c:pt idx="21">
                  <c:v>247.5</c:v>
                </c:pt>
                <c:pt idx="22">
                  <c:v>214.5</c:v>
                </c:pt>
                <c:pt idx="23">
                  <c:v>214.5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902.9</c:v>
                </c:pt>
                <c:pt idx="1">
                  <c:v>627.9</c:v>
                </c:pt>
                <c:pt idx="2">
                  <c:v>547.9</c:v>
                </c:pt>
                <c:pt idx="3">
                  <c:v>547.9</c:v>
                </c:pt>
                <c:pt idx="4">
                  <c:v>627.9</c:v>
                </c:pt>
                <c:pt idx="5">
                  <c:v>1043.9000000000001</c:v>
                </c:pt>
                <c:pt idx="6">
                  <c:v>1412.9</c:v>
                </c:pt>
                <c:pt idx="7">
                  <c:v>1788.9</c:v>
                </c:pt>
                <c:pt idx="8">
                  <c:v>1679.549</c:v>
                </c:pt>
                <c:pt idx="9">
                  <c:v>1276.1610000000001</c:v>
                </c:pt>
                <c:pt idx="10">
                  <c:v>1387.9</c:v>
                </c:pt>
                <c:pt idx="11">
                  <c:v>1474.9</c:v>
                </c:pt>
                <c:pt idx="12">
                  <c:v>1474.9</c:v>
                </c:pt>
                <c:pt idx="13">
                  <c:v>1637.9</c:v>
                </c:pt>
                <c:pt idx="14">
                  <c:v>1712.5230000000001</c:v>
                </c:pt>
                <c:pt idx="15">
                  <c:v>2446.0990000000002</c:v>
                </c:pt>
                <c:pt idx="16">
                  <c:v>3082.9</c:v>
                </c:pt>
                <c:pt idx="17">
                  <c:v>3289.9</c:v>
                </c:pt>
                <c:pt idx="18">
                  <c:v>3340.9</c:v>
                </c:pt>
                <c:pt idx="19">
                  <c:v>3260.9</c:v>
                </c:pt>
                <c:pt idx="20">
                  <c:v>2993.6849999999999</c:v>
                </c:pt>
                <c:pt idx="21">
                  <c:v>2460.6509999999998</c:v>
                </c:pt>
                <c:pt idx="22">
                  <c:v>2119.04</c:v>
                </c:pt>
                <c:pt idx="23">
                  <c:v>1735.8620000000001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1786.9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2021.914</c:v>
                </c:pt>
                <c:pt idx="5">
                  <c:v>2028</c:v>
                </c:pt>
                <c:pt idx="6">
                  <c:v>2028</c:v>
                </c:pt>
                <c:pt idx="7">
                  <c:v>2061</c:v>
                </c:pt>
                <c:pt idx="8">
                  <c:v>2005</c:v>
                </c:pt>
                <c:pt idx="9">
                  <c:v>2005</c:v>
                </c:pt>
                <c:pt idx="10">
                  <c:v>1516</c:v>
                </c:pt>
                <c:pt idx="11">
                  <c:v>1505</c:v>
                </c:pt>
                <c:pt idx="12">
                  <c:v>1505</c:v>
                </c:pt>
                <c:pt idx="13">
                  <c:v>1505</c:v>
                </c:pt>
                <c:pt idx="14">
                  <c:v>1899.8</c:v>
                </c:pt>
                <c:pt idx="15">
                  <c:v>1888.2</c:v>
                </c:pt>
                <c:pt idx="16">
                  <c:v>1835.3</c:v>
                </c:pt>
                <c:pt idx="17">
                  <c:v>1787.3</c:v>
                </c:pt>
                <c:pt idx="18">
                  <c:v>1528</c:v>
                </c:pt>
                <c:pt idx="19">
                  <c:v>1683.4</c:v>
                </c:pt>
                <c:pt idx="20">
                  <c:v>1900.2</c:v>
                </c:pt>
                <c:pt idx="21">
                  <c:v>1981.7</c:v>
                </c:pt>
                <c:pt idx="22">
                  <c:v>2004</c:v>
                </c:pt>
                <c:pt idx="23">
                  <c:v>2008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733.32500000000005</c:v>
                </c:pt>
                <c:pt idx="1">
                  <c:v>740.32100000000003</c:v>
                </c:pt>
                <c:pt idx="2">
                  <c:v>746.41400000000021</c:v>
                </c:pt>
                <c:pt idx="3">
                  <c:v>750.59899999999993</c:v>
                </c:pt>
                <c:pt idx="4">
                  <c:v>746.33400000000029</c:v>
                </c:pt>
                <c:pt idx="5">
                  <c:v>721.4050000000002</c:v>
                </c:pt>
                <c:pt idx="6">
                  <c:v>703.69300000000021</c:v>
                </c:pt>
                <c:pt idx="7">
                  <c:v>950.06500000000017</c:v>
                </c:pt>
                <c:pt idx="8">
                  <c:v>1580.0079999999994</c:v>
                </c:pt>
                <c:pt idx="9">
                  <c:v>2182.9340000000002</c:v>
                </c:pt>
                <c:pt idx="10">
                  <c:v>2548.9839999999999</c:v>
                </c:pt>
                <c:pt idx="11">
                  <c:v>2694.1109999999994</c:v>
                </c:pt>
                <c:pt idx="12">
                  <c:v>2605.9670000000001</c:v>
                </c:pt>
                <c:pt idx="13">
                  <c:v>2252.0370000000003</c:v>
                </c:pt>
                <c:pt idx="14">
                  <c:v>1596.0699999999997</c:v>
                </c:pt>
                <c:pt idx="15">
                  <c:v>879.88100000000009</c:v>
                </c:pt>
                <c:pt idx="16">
                  <c:v>557.72400000000005</c:v>
                </c:pt>
                <c:pt idx="17">
                  <c:v>530.20400000000006</c:v>
                </c:pt>
                <c:pt idx="18">
                  <c:v>504.2530000000001</c:v>
                </c:pt>
                <c:pt idx="19">
                  <c:v>480.49900000000002</c:v>
                </c:pt>
                <c:pt idx="20">
                  <c:v>469.58500000000009</c:v>
                </c:pt>
                <c:pt idx="21">
                  <c:v>464.99000000000018</c:v>
                </c:pt>
                <c:pt idx="22">
                  <c:v>463.7700000000001</c:v>
                </c:pt>
                <c:pt idx="23">
                  <c:v>458.22700000000009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48</c:v>
                </c:pt>
                <c:pt idx="1">
                  <c:v>40</c:v>
                </c:pt>
                <c:pt idx="2">
                  <c:v>33</c:v>
                </c:pt>
                <c:pt idx="3">
                  <c:v>28</c:v>
                </c:pt>
                <c:pt idx="4">
                  <c:v>24</c:v>
                </c:pt>
                <c:pt idx="5">
                  <c:v>20</c:v>
                </c:pt>
                <c:pt idx="6">
                  <c:v>19</c:v>
                </c:pt>
                <c:pt idx="7">
                  <c:v>31</c:v>
                </c:pt>
                <c:pt idx="8">
                  <c:v>53</c:v>
                </c:pt>
                <c:pt idx="9">
                  <c:v>66</c:v>
                </c:pt>
                <c:pt idx="10">
                  <c:v>72</c:v>
                </c:pt>
                <c:pt idx="11">
                  <c:v>73</c:v>
                </c:pt>
                <c:pt idx="12">
                  <c:v>68</c:v>
                </c:pt>
                <c:pt idx="13">
                  <c:v>60</c:v>
                </c:pt>
                <c:pt idx="14">
                  <c:v>44</c:v>
                </c:pt>
                <c:pt idx="15">
                  <c:v>23</c:v>
                </c:pt>
                <c:pt idx="16">
                  <c:v>13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35.79</c:v>
                </c:pt>
                <c:pt idx="6">
                  <c:v>339.202</c:v>
                </c:pt>
                <c:pt idx="7">
                  <c:v>223.86099999999999</c:v>
                </c:pt>
                <c:pt idx="8">
                  <c:v>138</c:v>
                </c:pt>
                <c:pt idx="9">
                  <c:v>130</c:v>
                </c:pt>
                <c:pt idx="10">
                  <c:v>126</c:v>
                </c:pt>
                <c:pt idx="11">
                  <c:v>32</c:v>
                </c:pt>
                <c:pt idx="12">
                  <c:v>30</c:v>
                </c:pt>
                <c:pt idx="15">
                  <c:v>52</c:v>
                </c:pt>
                <c:pt idx="16">
                  <c:v>234</c:v>
                </c:pt>
                <c:pt idx="17">
                  <c:v>475</c:v>
                </c:pt>
                <c:pt idx="18">
                  <c:v>735</c:v>
                </c:pt>
                <c:pt idx="19">
                  <c:v>507</c:v>
                </c:pt>
                <c:pt idx="20">
                  <c:v>177</c:v>
                </c:pt>
                <c:pt idx="21">
                  <c:v>96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698120"/>
        <c:axId val="453698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4080.0859999999998</c:v>
                </c:pt>
                <c:pt idx="1">
                  <c:v>3998.2210000000005</c:v>
                </c:pt>
                <c:pt idx="2">
                  <c:v>3910.3139999999994</c:v>
                </c:pt>
                <c:pt idx="3">
                  <c:v>3909.4990000000003</c:v>
                </c:pt>
                <c:pt idx="4">
                  <c:v>3993.1479999999997</c:v>
                </c:pt>
                <c:pt idx="5">
                  <c:v>4509.0950000000003</c:v>
                </c:pt>
                <c:pt idx="6">
                  <c:v>5200.2950000000001</c:v>
                </c:pt>
                <c:pt idx="7">
                  <c:v>5764.3260000000018</c:v>
                </c:pt>
                <c:pt idx="8">
                  <c:v>6165.0570000000007</c:v>
                </c:pt>
                <c:pt idx="9">
                  <c:v>6357.5950000000012</c:v>
                </c:pt>
                <c:pt idx="10">
                  <c:v>6315.4290000000001</c:v>
                </c:pt>
                <c:pt idx="11">
                  <c:v>6413.5580000000009</c:v>
                </c:pt>
                <c:pt idx="12">
                  <c:v>6348.3430000000008</c:v>
                </c:pt>
                <c:pt idx="13">
                  <c:v>6152.4489999999996</c:v>
                </c:pt>
                <c:pt idx="14">
                  <c:v>5949.8520000000008</c:v>
                </c:pt>
                <c:pt idx="15">
                  <c:v>5998.648000000001</c:v>
                </c:pt>
                <c:pt idx="16">
                  <c:v>6438.4340000000011</c:v>
                </c:pt>
                <c:pt idx="17">
                  <c:v>6813.8649999999998</c:v>
                </c:pt>
                <c:pt idx="18">
                  <c:v>6835.7009999999991</c:v>
                </c:pt>
                <c:pt idx="19">
                  <c:v>6663.2980000000016</c:v>
                </c:pt>
                <c:pt idx="20">
                  <c:v>6262.9249999999993</c:v>
                </c:pt>
                <c:pt idx="21">
                  <c:v>5713.8150000000014</c:v>
                </c:pt>
                <c:pt idx="22">
                  <c:v>5290.31</c:v>
                </c:pt>
                <c:pt idx="23">
                  <c:v>4879.5890000000018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698120"/>
        <c:axId val="453698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197.35</c:v>
                </c:pt>
                <c:pt idx="1">
                  <c:v>161.09</c:v>
                </c:pt>
                <c:pt idx="2">
                  <c:v>168.95</c:v>
                </c:pt>
                <c:pt idx="3">
                  <c:v>183.09</c:v>
                </c:pt>
                <c:pt idx="4">
                  <c:v>196.35</c:v>
                </c:pt>
                <c:pt idx="5">
                  <c:v>350.15</c:v>
                </c:pt>
                <c:pt idx="6">
                  <c:v>365.15</c:v>
                </c:pt>
                <c:pt idx="7">
                  <c:v>350.1</c:v>
                </c:pt>
                <c:pt idx="8">
                  <c:v>240.88</c:v>
                </c:pt>
                <c:pt idx="9">
                  <c:v>211.69</c:v>
                </c:pt>
                <c:pt idx="10">
                  <c:v>200</c:v>
                </c:pt>
                <c:pt idx="11">
                  <c:v>194.5</c:v>
                </c:pt>
                <c:pt idx="12">
                  <c:v>200</c:v>
                </c:pt>
                <c:pt idx="13">
                  <c:v>200.2</c:v>
                </c:pt>
                <c:pt idx="14">
                  <c:v>215.07</c:v>
                </c:pt>
                <c:pt idx="15">
                  <c:v>240.45</c:v>
                </c:pt>
                <c:pt idx="16">
                  <c:v>320</c:v>
                </c:pt>
                <c:pt idx="17">
                  <c:v>350</c:v>
                </c:pt>
                <c:pt idx="18">
                  <c:v>325</c:v>
                </c:pt>
                <c:pt idx="19">
                  <c:v>330</c:v>
                </c:pt>
                <c:pt idx="20">
                  <c:v>280</c:v>
                </c:pt>
                <c:pt idx="21">
                  <c:v>225.57</c:v>
                </c:pt>
                <c:pt idx="22">
                  <c:v>237.84</c:v>
                </c:pt>
                <c:pt idx="23">
                  <c:v>239.17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699296"/>
        <c:axId val="453698904"/>
      </c:lineChart>
      <c:catAx>
        <c:axId val="453698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698512"/>
        <c:crosses val="autoZero"/>
        <c:auto val="1"/>
        <c:lblAlgn val="ctr"/>
        <c:lblOffset val="100"/>
        <c:noMultiLvlLbl val="0"/>
      </c:catAx>
      <c:valAx>
        <c:axId val="45369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698120"/>
        <c:crosses val="autoZero"/>
        <c:crossBetween val="between"/>
      </c:valAx>
      <c:valAx>
        <c:axId val="453698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699296"/>
        <c:crosses val="max"/>
        <c:crossBetween val="between"/>
      </c:valAx>
      <c:catAx>
        <c:axId val="453699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3698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4080.1250000000005</v>
      </c>
      <c r="C4" s="18">
        <v>3998.2210000000005</v>
      </c>
      <c r="D4" s="18">
        <v>3910.3139999999994</v>
      </c>
      <c r="E4" s="18">
        <v>3909.4990000000007</v>
      </c>
      <c r="F4" s="18">
        <v>3993.1480000000006</v>
      </c>
      <c r="G4" s="18">
        <v>4509.0950000000003</v>
      </c>
      <c r="H4" s="18">
        <v>5200.2950000000028</v>
      </c>
      <c r="I4" s="18">
        <v>5764.3259999999982</v>
      </c>
      <c r="J4" s="18">
        <v>6165.0570000000025</v>
      </c>
      <c r="K4" s="18">
        <v>6357.5949999999993</v>
      </c>
      <c r="L4" s="18">
        <v>6315.3840000000009</v>
      </c>
      <c r="M4" s="18">
        <v>6413.5109999999977</v>
      </c>
      <c r="N4" s="18">
        <v>6348.3669999999984</v>
      </c>
      <c r="O4" s="18">
        <v>6152.4369999999999</v>
      </c>
      <c r="P4" s="18">
        <v>5949.8930000000018</v>
      </c>
      <c r="Q4" s="18">
        <v>5998.68</v>
      </c>
      <c r="R4" s="18">
        <v>6438.424</v>
      </c>
      <c r="S4" s="18">
        <v>6813.9040000000023</v>
      </c>
      <c r="T4" s="18">
        <v>6835.6530000000002</v>
      </c>
      <c r="U4" s="18">
        <v>6663.299</v>
      </c>
      <c r="V4" s="18">
        <v>6262.97</v>
      </c>
      <c r="W4" s="18">
        <v>5713.8410000000003</v>
      </c>
      <c r="X4" s="18">
        <v>5290.31</v>
      </c>
      <c r="Y4" s="18">
        <v>4879.588999999999</v>
      </c>
      <c r="Z4" s="19"/>
      <c r="AA4" s="20">
        <f>SUM(B4:Z4)</f>
        <v>133963.93700000003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197.35</v>
      </c>
      <c r="C7" s="28">
        <v>161.09</v>
      </c>
      <c r="D7" s="28">
        <v>168.95</v>
      </c>
      <c r="E7" s="28">
        <v>183.09</v>
      </c>
      <c r="F7" s="28">
        <v>196.35</v>
      </c>
      <c r="G7" s="28">
        <v>350.15</v>
      </c>
      <c r="H7" s="28">
        <v>365.15</v>
      </c>
      <c r="I7" s="28">
        <v>350.1</v>
      </c>
      <c r="J7" s="28">
        <v>240.88</v>
      </c>
      <c r="K7" s="28">
        <v>211.69</v>
      </c>
      <c r="L7" s="28">
        <v>200</v>
      </c>
      <c r="M7" s="28">
        <v>194.5</v>
      </c>
      <c r="N7" s="28">
        <v>200</v>
      </c>
      <c r="O7" s="28">
        <v>200.2</v>
      </c>
      <c r="P7" s="28">
        <v>215.07</v>
      </c>
      <c r="Q7" s="28">
        <v>240.45</v>
      </c>
      <c r="R7" s="28">
        <v>320</v>
      </c>
      <c r="S7" s="28">
        <v>350</v>
      </c>
      <c r="T7" s="28">
        <v>325</v>
      </c>
      <c r="U7" s="28">
        <v>330</v>
      </c>
      <c r="V7" s="28">
        <v>280</v>
      </c>
      <c r="W7" s="28">
        <v>225.57</v>
      </c>
      <c r="X7" s="28">
        <v>237.84</v>
      </c>
      <c r="Y7" s="28">
        <v>239.17</v>
      </c>
      <c r="Z7" s="29"/>
      <c r="AA7" s="30">
        <f>IF(SUM(B7:Z7)&lt;&gt;0,AVERAGEIF(B7:Z7,"&lt;&gt;"""),"")</f>
        <v>249.27500000000001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450</v>
      </c>
      <c r="C10" s="42">
        <v>420</v>
      </c>
      <c r="D10" s="42">
        <v>420</v>
      </c>
      <c r="E10" s="42">
        <v>420</v>
      </c>
      <c r="F10" s="42">
        <v>420</v>
      </c>
      <c r="G10" s="42">
        <v>450</v>
      </c>
      <c r="H10" s="42">
        <v>450</v>
      </c>
      <c r="I10" s="42">
        <v>450</v>
      </c>
      <c r="J10" s="42">
        <v>450</v>
      </c>
      <c r="K10" s="42">
        <v>450</v>
      </c>
      <c r="L10" s="42">
        <v>450</v>
      </c>
      <c r="M10" s="42">
        <v>420</v>
      </c>
      <c r="N10" s="42">
        <v>450</v>
      </c>
      <c r="O10" s="42">
        <v>450</v>
      </c>
      <c r="P10" s="42">
        <v>450</v>
      </c>
      <c r="Q10" s="42">
        <v>450</v>
      </c>
      <c r="R10" s="42">
        <v>450</v>
      </c>
      <c r="S10" s="42">
        <v>450</v>
      </c>
      <c r="T10" s="42">
        <v>450</v>
      </c>
      <c r="U10" s="42">
        <v>450</v>
      </c>
      <c r="V10" s="42">
        <v>450</v>
      </c>
      <c r="W10" s="42">
        <v>450</v>
      </c>
      <c r="X10" s="42">
        <v>450</v>
      </c>
      <c r="Y10" s="42">
        <v>450</v>
      </c>
      <c r="Z10" s="43"/>
      <c r="AA10" s="44">
        <f t="shared" ref="AA10:AA15" si="0">SUM(B10:Z10)</f>
        <v>10650</v>
      </c>
    </row>
    <row r="11" spans="1:27" ht="24.95" customHeight="1" x14ac:dyDescent="0.2">
      <c r="A11" s="45" t="s">
        <v>7</v>
      </c>
      <c r="B11" s="46">
        <v>159</v>
      </c>
      <c r="C11" s="47">
        <v>160</v>
      </c>
      <c r="D11" s="47">
        <v>153</v>
      </c>
      <c r="E11" s="47">
        <v>153</v>
      </c>
      <c r="F11" s="47">
        <v>153</v>
      </c>
      <c r="G11" s="47">
        <v>210</v>
      </c>
      <c r="H11" s="47">
        <v>247.5</v>
      </c>
      <c r="I11" s="47">
        <v>259.5</v>
      </c>
      <c r="J11" s="47">
        <v>259.5</v>
      </c>
      <c r="K11" s="47">
        <v>247.5</v>
      </c>
      <c r="L11" s="47">
        <v>214.5</v>
      </c>
      <c r="M11" s="47">
        <v>214.5</v>
      </c>
      <c r="N11" s="47">
        <v>214.5</v>
      </c>
      <c r="O11" s="47">
        <v>247.5</v>
      </c>
      <c r="P11" s="47">
        <v>247.5</v>
      </c>
      <c r="Q11" s="47">
        <v>259.5</v>
      </c>
      <c r="R11" s="47">
        <v>265.5</v>
      </c>
      <c r="S11" s="47">
        <v>269.5</v>
      </c>
      <c r="T11" s="47">
        <v>265.5</v>
      </c>
      <c r="U11" s="47">
        <v>269.5</v>
      </c>
      <c r="V11" s="47">
        <v>259.5</v>
      </c>
      <c r="W11" s="47">
        <v>247.5</v>
      </c>
      <c r="X11" s="47">
        <v>214.5</v>
      </c>
      <c r="Y11" s="47">
        <v>214.5</v>
      </c>
      <c r="Z11" s="48"/>
      <c r="AA11" s="49">
        <f t="shared" si="0"/>
        <v>5406</v>
      </c>
    </row>
    <row r="12" spans="1:27" ht="24.95" customHeight="1" x14ac:dyDescent="0.2">
      <c r="A12" s="50" t="s">
        <v>8</v>
      </c>
      <c r="B12" s="51">
        <v>902.9</v>
      </c>
      <c r="C12" s="52">
        <v>627.9</v>
      </c>
      <c r="D12" s="52">
        <v>547.9</v>
      </c>
      <c r="E12" s="52">
        <v>547.9</v>
      </c>
      <c r="F12" s="52">
        <v>627.9</v>
      </c>
      <c r="G12" s="52">
        <v>1043.9000000000001</v>
      </c>
      <c r="H12" s="52">
        <v>1412.9</v>
      </c>
      <c r="I12" s="52">
        <v>1788.9</v>
      </c>
      <c r="J12" s="52">
        <v>1679.549</v>
      </c>
      <c r="K12" s="52">
        <v>1276.1610000000001</v>
      </c>
      <c r="L12" s="52">
        <v>1387.9</v>
      </c>
      <c r="M12" s="52">
        <v>1474.9</v>
      </c>
      <c r="N12" s="52">
        <v>1474.9</v>
      </c>
      <c r="O12" s="52">
        <v>1637.9</v>
      </c>
      <c r="P12" s="52">
        <v>1712.5230000000001</v>
      </c>
      <c r="Q12" s="52">
        <v>2446.0990000000002</v>
      </c>
      <c r="R12" s="52">
        <v>3082.9</v>
      </c>
      <c r="S12" s="52">
        <v>3289.9</v>
      </c>
      <c r="T12" s="52">
        <v>3340.9</v>
      </c>
      <c r="U12" s="52">
        <v>3260.9</v>
      </c>
      <c r="V12" s="52">
        <v>2993.6849999999999</v>
      </c>
      <c r="W12" s="52">
        <v>2460.6509999999998</v>
      </c>
      <c r="X12" s="52">
        <v>2119.04</v>
      </c>
      <c r="Y12" s="52">
        <v>1735.8620000000001</v>
      </c>
      <c r="Z12" s="53"/>
      <c r="AA12" s="54">
        <f t="shared" si="0"/>
        <v>42873.97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35.79</v>
      </c>
      <c r="H13" s="52">
        <v>339.202</v>
      </c>
      <c r="I13" s="52">
        <v>223.86099999999999</v>
      </c>
      <c r="J13" s="52">
        <v>138</v>
      </c>
      <c r="K13" s="52">
        <v>130</v>
      </c>
      <c r="L13" s="52">
        <v>126</v>
      </c>
      <c r="M13" s="52">
        <v>32</v>
      </c>
      <c r="N13" s="52">
        <v>30</v>
      </c>
      <c r="O13" s="52"/>
      <c r="P13" s="52"/>
      <c r="Q13" s="52">
        <v>52</v>
      </c>
      <c r="R13" s="52">
        <v>234</v>
      </c>
      <c r="S13" s="52">
        <v>475</v>
      </c>
      <c r="T13" s="52">
        <v>735</v>
      </c>
      <c r="U13" s="52">
        <v>507</v>
      </c>
      <c r="V13" s="52">
        <v>177</v>
      </c>
      <c r="W13" s="52">
        <v>96</v>
      </c>
      <c r="X13" s="52">
        <v>26</v>
      </c>
      <c r="Y13" s="52"/>
      <c r="Z13" s="53"/>
      <c r="AA13" s="54">
        <f t="shared" si="0"/>
        <v>3356.8530000000001</v>
      </c>
    </row>
    <row r="14" spans="1:27" ht="24.95" customHeight="1" x14ac:dyDescent="0.2">
      <c r="A14" s="55" t="s">
        <v>10</v>
      </c>
      <c r="B14" s="56">
        <v>733.32500000000005</v>
      </c>
      <c r="C14" s="57">
        <v>740.32100000000003</v>
      </c>
      <c r="D14" s="57">
        <v>746.41400000000021</v>
      </c>
      <c r="E14" s="57">
        <v>750.59899999999993</v>
      </c>
      <c r="F14" s="57">
        <v>746.33400000000029</v>
      </c>
      <c r="G14" s="57">
        <v>721.4050000000002</v>
      </c>
      <c r="H14" s="57">
        <v>703.69300000000021</v>
      </c>
      <c r="I14" s="57">
        <v>950.06500000000017</v>
      </c>
      <c r="J14" s="57">
        <v>1580.0079999999994</v>
      </c>
      <c r="K14" s="57">
        <v>2182.9340000000002</v>
      </c>
      <c r="L14" s="57">
        <v>2548.9839999999999</v>
      </c>
      <c r="M14" s="57">
        <v>2694.1109999999994</v>
      </c>
      <c r="N14" s="57">
        <v>2605.9670000000001</v>
      </c>
      <c r="O14" s="57">
        <v>2252.0370000000003</v>
      </c>
      <c r="P14" s="57">
        <v>1596.0699999999997</v>
      </c>
      <c r="Q14" s="57">
        <v>879.88100000000009</v>
      </c>
      <c r="R14" s="57">
        <v>557.72400000000005</v>
      </c>
      <c r="S14" s="57">
        <v>530.20400000000006</v>
      </c>
      <c r="T14" s="57">
        <v>504.2530000000001</v>
      </c>
      <c r="U14" s="57">
        <v>480.49900000000002</v>
      </c>
      <c r="V14" s="57">
        <v>469.58500000000009</v>
      </c>
      <c r="W14" s="57">
        <v>464.99000000000018</v>
      </c>
      <c r="X14" s="57">
        <v>463.7700000000001</v>
      </c>
      <c r="Y14" s="57">
        <v>458.22700000000009</v>
      </c>
      <c r="Z14" s="58"/>
      <c r="AA14" s="59">
        <f t="shared" si="0"/>
        <v>26361.4</v>
      </c>
    </row>
    <row r="15" spans="1:27" ht="24.95" customHeight="1" x14ac:dyDescent="0.2">
      <c r="A15" s="55" t="s">
        <v>11</v>
      </c>
      <c r="B15" s="56">
        <v>48</v>
      </c>
      <c r="C15" s="57">
        <v>40</v>
      </c>
      <c r="D15" s="57">
        <v>33</v>
      </c>
      <c r="E15" s="57">
        <v>28</v>
      </c>
      <c r="F15" s="57">
        <v>24</v>
      </c>
      <c r="G15" s="57">
        <v>20</v>
      </c>
      <c r="H15" s="57">
        <v>19</v>
      </c>
      <c r="I15" s="57">
        <v>31</v>
      </c>
      <c r="J15" s="57">
        <v>53</v>
      </c>
      <c r="K15" s="57">
        <v>66</v>
      </c>
      <c r="L15" s="57">
        <v>72</v>
      </c>
      <c r="M15" s="57">
        <v>73</v>
      </c>
      <c r="N15" s="57">
        <v>68</v>
      </c>
      <c r="O15" s="57">
        <v>60</v>
      </c>
      <c r="P15" s="57">
        <v>44</v>
      </c>
      <c r="Q15" s="57">
        <v>23</v>
      </c>
      <c r="R15" s="57">
        <v>13</v>
      </c>
      <c r="S15" s="57">
        <v>12</v>
      </c>
      <c r="T15" s="57">
        <v>12</v>
      </c>
      <c r="U15" s="57">
        <v>12</v>
      </c>
      <c r="V15" s="57">
        <v>13</v>
      </c>
      <c r="W15" s="57">
        <v>13</v>
      </c>
      <c r="X15" s="57">
        <v>13</v>
      </c>
      <c r="Y15" s="57">
        <v>13</v>
      </c>
      <c r="Z15" s="58"/>
      <c r="AA15" s="59">
        <f t="shared" si="0"/>
        <v>803</v>
      </c>
    </row>
    <row r="16" spans="1:27" ht="30" customHeight="1" thickBot="1" x14ac:dyDescent="0.25">
      <c r="A16" s="60" t="s">
        <v>12</v>
      </c>
      <c r="B16" s="61">
        <f>IF(LEN(B$2)&gt;0,SUM(B10:B15),"")</f>
        <v>2293.2250000000004</v>
      </c>
      <c r="C16" s="62">
        <f t="shared" ref="C16:Z16" si="1">IF(LEN(C$2)&gt;0,SUM(C10:C15),"")</f>
        <v>1988.221</v>
      </c>
      <c r="D16" s="62">
        <f t="shared" si="1"/>
        <v>1900.3140000000003</v>
      </c>
      <c r="E16" s="62">
        <f t="shared" si="1"/>
        <v>1899.499</v>
      </c>
      <c r="F16" s="62">
        <f t="shared" si="1"/>
        <v>1971.2340000000004</v>
      </c>
      <c r="G16" s="62">
        <f t="shared" si="1"/>
        <v>2481.0950000000003</v>
      </c>
      <c r="H16" s="62">
        <f t="shared" si="1"/>
        <v>3172.2950000000001</v>
      </c>
      <c r="I16" s="62">
        <f t="shared" si="1"/>
        <v>3703.326</v>
      </c>
      <c r="J16" s="62">
        <f t="shared" si="1"/>
        <v>4160.0569999999989</v>
      </c>
      <c r="K16" s="62">
        <f t="shared" si="1"/>
        <v>4352.5950000000003</v>
      </c>
      <c r="L16" s="62">
        <f t="shared" si="1"/>
        <v>4799.384</v>
      </c>
      <c r="M16" s="62">
        <f t="shared" si="1"/>
        <v>4908.5109999999995</v>
      </c>
      <c r="N16" s="62">
        <f t="shared" si="1"/>
        <v>4843.3670000000002</v>
      </c>
      <c r="O16" s="62">
        <f t="shared" si="1"/>
        <v>4647.4369999999999</v>
      </c>
      <c r="P16" s="62">
        <f t="shared" si="1"/>
        <v>4050.0929999999998</v>
      </c>
      <c r="Q16" s="62">
        <f t="shared" si="1"/>
        <v>4110.4800000000005</v>
      </c>
      <c r="R16" s="62">
        <f t="shared" si="1"/>
        <v>4603.1239999999998</v>
      </c>
      <c r="S16" s="62">
        <f t="shared" si="1"/>
        <v>5026.6039999999994</v>
      </c>
      <c r="T16" s="62">
        <f t="shared" si="1"/>
        <v>5307.6529999999993</v>
      </c>
      <c r="U16" s="62">
        <f t="shared" si="1"/>
        <v>4979.8989999999994</v>
      </c>
      <c r="V16" s="62">
        <f t="shared" si="1"/>
        <v>4362.7700000000004</v>
      </c>
      <c r="W16" s="62">
        <f t="shared" si="1"/>
        <v>3732.1410000000001</v>
      </c>
      <c r="X16" s="62">
        <f t="shared" si="1"/>
        <v>3286.31</v>
      </c>
      <c r="Y16" s="62">
        <f t="shared" si="1"/>
        <v>2871.5889999999999</v>
      </c>
      <c r="Z16" s="63" t="str">
        <f t="shared" si="1"/>
        <v/>
      </c>
      <c r="AA16" s="64">
        <f>SUM(AA10:AA15)</f>
        <v>89451.222999999998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1253.9000000000001</v>
      </c>
      <c r="C28" s="72">
        <v>1252.9000000000001</v>
      </c>
      <c r="D28" s="72">
        <v>1244.9000000000001</v>
      </c>
      <c r="E28" s="72">
        <v>1244.9000000000001</v>
      </c>
      <c r="F28" s="72">
        <v>1316.9</v>
      </c>
      <c r="G28" s="72">
        <v>1434.9</v>
      </c>
      <c r="H28" s="72">
        <v>1509.4</v>
      </c>
      <c r="I28" s="72">
        <v>1763.4</v>
      </c>
      <c r="J28" s="72">
        <v>2132.4</v>
      </c>
      <c r="K28" s="72">
        <v>2512.4</v>
      </c>
      <c r="L28" s="72">
        <v>2837.4</v>
      </c>
      <c r="M28" s="72">
        <v>2932.4</v>
      </c>
      <c r="N28" s="72">
        <v>2872.4</v>
      </c>
      <c r="O28" s="72">
        <v>2666.4</v>
      </c>
      <c r="P28" s="72">
        <v>2187.4</v>
      </c>
      <c r="Q28" s="72">
        <v>1901.4</v>
      </c>
      <c r="R28" s="72">
        <v>1992.4</v>
      </c>
      <c r="S28" s="72">
        <v>2377.4</v>
      </c>
      <c r="T28" s="72">
        <v>2678.4</v>
      </c>
      <c r="U28" s="72">
        <v>2346.4</v>
      </c>
      <c r="V28" s="72">
        <v>1879.4</v>
      </c>
      <c r="W28" s="72">
        <v>1662.4</v>
      </c>
      <c r="X28" s="72">
        <v>1381.4</v>
      </c>
      <c r="Y28" s="72">
        <v>1251.4000000000001</v>
      </c>
      <c r="Z28" s="73"/>
      <c r="AA28" s="74">
        <f>SUM(B28:Z28)</f>
        <v>46632.600000000013</v>
      </c>
    </row>
    <row r="29" spans="1:27" ht="24.95" customHeight="1" x14ac:dyDescent="0.2">
      <c r="A29" s="75" t="s">
        <v>23</v>
      </c>
      <c r="B29" s="76">
        <v>679.32500000000005</v>
      </c>
      <c r="C29" s="77">
        <v>632.32100000000003</v>
      </c>
      <c r="D29" s="77">
        <v>632.41399999999999</v>
      </c>
      <c r="E29" s="77">
        <v>631.59900000000005</v>
      </c>
      <c r="F29" s="77">
        <v>643.24800000000005</v>
      </c>
      <c r="G29" s="77">
        <v>851.19500000000005</v>
      </c>
      <c r="H29" s="77">
        <v>1255.895</v>
      </c>
      <c r="I29" s="77">
        <v>1217.9259999999999</v>
      </c>
      <c r="J29" s="77">
        <v>1229.6569999999999</v>
      </c>
      <c r="K29" s="77">
        <v>1227.1949999999999</v>
      </c>
      <c r="L29" s="77">
        <v>1369.9839999999999</v>
      </c>
      <c r="M29" s="77">
        <v>1373.1110000000001</v>
      </c>
      <c r="N29" s="77">
        <v>1367.9670000000001</v>
      </c>
      <c r="O29" s="77">
        <v>1235.037</v>
      </c>
      <c r="P29" s="77">
        <v>994.69299999999998</v>
      </c>
      <c r="Q29" s="77">
        <v>1001.08</v>
      </c>
      <c r="R29" s="77">
        <v>1193.7239999999999</v>
      </c>
      <c r="S29" s="77">
        <v>1136.204</v>
      </c>
      <c r="T29" s="77">
        <v>1119.2529999999999</v>
      </c>
      <c r="U29" s="77">
        <v>1123.499</v>
      </c>
      <c r="V29" s="77">
        <v>943.37</v>
      </c>
      <c r="W29" s="77">
        <v>689.74099999999999</v>
      </c>
      <c r="X29" s="77">
        <v>748.91</v>
      </c>
      <c r="Y29" s="77">
        <v>760.18899999999996</v>
      </c>
      <c r="Z29" s="78"/>
      <c r="AA29" s="79">
        <f>SUM(B29:Z29)</f>
        <v>24057.537</v>
      </c>
    </row>
    <row r="30" spans="1:27" ht="24.95" customHeight="1" x14ac:dyDescent="0.2">
      <c r="A30" s="82" t="s">
        <v>24</v>
      </c>
      <c r="B30" s="80">
        <v>1195</v>
      </c>
      <c r="C30" s="81">
        <v>920</v>
      </c>
      <c r="D30" s="81">
        <v>840</v>
      </c>
      <c r="E30" s="81">
        <v>840</v>
      </c>
      <c r="F30" s="81">
        <v>840</v>
      </c>
      <c r="G30" s="81">
        <v>1030</v>
      </c>
      <c r="H30" s="81">
        <v>1242</v>
      </c>
      <c r="I30" s="81">
        <v>1590</v>
      </c>
      <c r="J30" s="81">
        <v>1610</v>
      </c>
      <c r="K30" s="81">
        <v>1425</v>
      </c>
      <c r="L30" s="81">
        <v>1415</v>
      </c>
      <c r="M30" s="81">
        <v>1415</v>
      </c>
      <c r="N30" s="81">
        <v>1415</v>
      </c>
      <c r="O30" s="81">
        <v>1558</v>
      </c>
      <c r="P30" s="81">
        <v>1680</v>
      </c>
      <c r="Q30" s="81">
        <v>2025</v>
      </c>
      <c r="R30" s="81">
        <v>2285</v>
      </c>
      <c r="S30" s="81">
        <v>2345</v>
      </c>
      <c r="T30" s="81">
        <v>2345</v>
      </c>
      <c r="U30" s="81">
        <v>2345</v>
      </c>
      <c r="V30" s="81">
        <v>2375</v>
      </c>
      <c r="W30" s="81">
        <v>2215</v>
      </c>
      <c r="X30" s="81">
        <v>1967</v>
      </c>
      <c r="Y30" s="81">
        <v>1675</v>
      </c>
      <c r="Z30" s="83"/>
      <c r="AA30" s="84">
        <f>SUM(B30:Z30)</f>
        <v>38592</v>
      </c>
    </row>
    <row r="31" spans="1:27" ht="30" customHeight="1" thickBot="1" x14ac:dyDescent="0.25">
      <c r="A31" s="60" t="s">
        <v>25</v>
      </c>
      <c r="B31" s="61">
        <f>IF(LEN(B$2)&gt;0,SUM(B28:B30),"")</f>
        <v>3128.2250000000004</v>
      </c>
      <c r="C31" s="62">
        <f t="shared" ref="C31:Z31" si="4">IF(LEN(C$2)&gt;0,SUM(C28:C30),"")</f>
        <v>2805.221</v>
      </c>
      <c r="D31" s="62">
        <f t="shared" si="4"/>
        <v>2717.3140000000003</v>
      </c>
      <c r="E31" s="62">
        <f t="shared" si="4"/>
        <v>2716.4990000000003</v>
      </c>
      <c r="F31" s="62">
        <f t="shared" si="4"/>
        <v>2800.1480000000001</v>
      </c>
      <c r="G31" s="62">
        <f t="shared" si="4"/>
        <v>3316.0950000000003</v>
      </c>
      <c r="H31" s="62">
        <f t="shared" si="4"/>
        <v>4007.2950000000001</v>
      </c>
      <c r="I31" s="62">
        <f t="shared" si="4"/>
        <v>4571.326</v>
      </c>
      <c r="J31" s="62">
        <f t="shared" si="4"/>
        <v>4972.0569999999998</v>
      </c>
      <c r="K31" s="62">
        <f t="shared" si="4"/>
        <v>5164.5950000000003</v>
      </c>
      <c r="L31" s="62">
        <f t="shared" si="4"/>
        <v>5622.384</v>
      </c>
      <c r="M31" s="62">
        <f t="shared" si="4"/>
        <v>5720.5110000000004</v>
      </c>
      <c r="N31" s="62">
        <f t="shared" si="4"/>
        <v>5655.3670000000002</v>
      </c>
      <c r="O31" s="62">
        <f t="shared" si="4"/>
        <v>5459.4369999999999</v>
      </c>
      <c r="P31" s="62">
        <f t="shared" si="4"/>
        <v>4862.0929999999998</v>
      </c>
      <c r="Q31" s="62">
        <f t="shared" si="4"/>
        <v>4927.4799999999996</v>
      </c>
      <c r="R31" s="62">
        <f t="shared" si="4"/>
        <v>5471.1239999999998</v>
      </c>
      <c r="S31" s="62">
        <f t="shared" si="4"/>
        <v>5858.6040000000003</v>
      </c>
      <c r="T31" s="62">
        <f t="shared" si="4"/>
        <v>6142.6530000000002</v>
      </c>
      <c r="U31" s="62">
        <f t="shared" si="4"/>
        <v>5814.8990000000003</v>
      </c>
      <c r="V31" s="62">
        <f t="shared" si="4"/>
        <v>5197.7700000000004</v>
      </c>
      <c r="W31" s="62">
        <f t="shared" si="4"/>
        <v>4567.1409999999996</v>
      </c>
      <c r="X31" s="62">
        <f t="shared" si="4"/>
        <v>4097.3099999999995</v>
      </c>
      <c r="Y31" s="62">
        <f t="shared" si="4"/>
        <v>3686.5889999999999</v>
      </c>
      <c r="Z31" s="63" t="str">
        <f t="shared" si="4"/>
        <v/>
      </c>
      <c r="AA31" s="64">
        <f>SUM(AA28:AA30)</f>
        <v>109282.13700000002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395</v>
      </c>
      <c r="R34" s="95">
        <v>400</v>
      </c>
      <c r="S34" s="95">
        <v>397</v>
      </c>
      <c r="T34" s="95">
        <v>400</v>
      </c>
      <c r="U34" s="95">
        <v>400</v>
      </c>
      <c r="V34" s="95">
        <v>400</v>
      </c>
      <c r="W34" s="95">
        <v>400</v>
      </c>
      <c r="X34" s="95">
        <v>376</v>
      </c>
      <c r="Y34" s="95">
        <v>380</v>
      </c>
      <c r="Z34" s="96"/>
      <c r="AA34" s="74">
        <f t="shared" ref="AA34:AA39" si="5">SUM(B34:Z34)</f>
        <v>9548</v>
      </c>
    </row>
    <row r="35" spans="1:27" ht="24.95" customHeight="1" x14ac:dyDescent="0.2">
      <c r="A35" s="97" t="s">
        <v>28</v>
      </c>
      <c r="B35" s="98">
        <v>357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357</v>
      </c>
      <c r="K35" s="99">
        <v>357</v>
      </c>
      <c r="L35" s="99">
        <v>357</v>
      </c>
      <c r="M35" s="99">
        <v>357</v>
      </c>
      <c r="N35" s="99">
        <v>357</v>
      </c>
      <c r="O35" s="99">
        <v>357</v>
      </c>
      <c r="P35" s="99">
        <v>357</v>
      </c>
      <c r="Q35" s="99">
        <v>357</v>
      </c>
      <c r="R35" s="99">
        <v>357</v>
      </c>
      <c r="S35" s="99">
        <v>357</v>
      </c>
      <c r="T35" s="99">
        <v>357</v>
      </c>
      <c r="U35" s="99">
        <v>357</v>
      </c>
      <c r="V35" s="99">
        <v>357</v>
      </c>
      <c r="W35" s="99">
        <v>357</v>
      </c>
      <c r="X35" s="99">
        <v>357</v>
      </c>
      <c r="Y35" s="99">
        <v>357</v>
      </c>
      <c r="Z35" s="100"/>
      <c r="AA35" s="79">
        <f t="shared" si="5"/>
        <v>8568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50</v>
      </c>
      <c r="C37" s="99">
        <v>32</v>
      </c>
      <c r="D37" s="99">
        <v>32</v>
      </c>
      <c r="E37" s="99">
        <v>32</v>
      </c>
      <c r="F37" s="99">
        <v>43.914000000000001</v>
      </c>
      <c r="G37" s="99">
        <v>50</v>
      </c>
      <c r="H37" s="99">
        <v>50</v>
      </c>
      <c r="I37" s="99">
        <v>83</v>
      </c>
      <c r="J37" s="99">
        <v>27</v>
      </c>
      <c r="K37" s="99">
        <v>27</v>
      </c>
      <c r="L37" s="99">
        <v>38</v>
      </c>
      <c r="M37" s="99">
        <v>27</v>
      </c>
      <c r="N37" s="99">
        <v>27</v>
      </c>
      <c r="O37" s="99">
        <v>27</v>
      </c>
      <c r="P37" s="99">
        <v>27</v>
      </c>
      <c r="Q37" s="99">
        <v>37</v>
      </c>
      <c r="R37" s="99">
        <v>83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1042.914</v>
      </c>
    </row>
    <row r="38" spans="1:27" ht="24.95" customHeight="1" x14ac:dyDescent="0.2">
      <c r="A38" s="97" t="s">
        <v>31</v>
      </c>
      <c r="B38" s="98">
        <v>258.89999999999998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/>
      <c r="M38" s="99"/>
      <c r="N38" s="99"/>
      <c r="O38" s="99"/>
      <c r="P38" s="99">
        <v>394.8</v>
      </c>
      <c r="Q38" s="99">
        <v>378.2</v>
      </c>
      <c r="R38" s="99">
        <v>274.3</v>
      </c>
      <c r="S38" s="99">
        <v>262.3</v>
      </c>
      <c r="T38" s="99"/>
      <c r="U38" s="99">
        <v>155.4</v>
      </c>
      <c r="V38" s="99">
        <v>372.2</v>
      </c>
      <c r="W38" s="99">
        <v>453.7</v>
      </c>
      <c r="X38" s="99">
        <v>500</v>
      </c>
      <c r="Y38" s="99">
        <v>500</v>
      </c>
      <c r="Z38" s="100"/>
      <c r="AA38" s="79">
        <f t="shared" si="5"/>
        <v>8049.7999999999993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1786.9</v>
      </c>
      <c r="C39" s="88">
        <f t="shared" si="6"/>
        <v>2010</v>
      </c>
      <c r="D39" s="88">
        <f t="shared" si="6"/>
        <v>2010</v>
      </c>
      <c r="E39" s="88">
        <f t="shared" si="6"/>
        <v>2010</v>
      </c>
      <c r="F39" s="88">
        <f t="shared" si="6"/>
        <v>2021.914</v>
      </c>
      <c r="G39" s="88">
        <f t="shared" si="6"/>
        <v>2028</v>
      </c>
      <c r="H39" s="88">
        <f t="shared" si="6"/>
        <v>2028</v>
      </c>
      <c r="I39" s="88">
        <f t="shared" si="6"/>
        <v>2061</v>
      </c>
      <c r="J39" s="88">
        <f t="shared" si="6"/>
        <v>2005</v>
      </c>
      <c r="K39" s="88">
        <f t="shared" si="6"/>
        <v>2005</v>
      </c>
      <c r="L39" s="88">
        <f t="shared" si="6"/>
        <v>1516</v>
      </c>
      <c r="M39" s="88">
        <f t="shared" si="6"/>
        <v>1505</v>
      </c>
      <c r="N39" s="88">
        <f t="shared" si="6"/>
        <v>1505</v>
      </c>
      <c r="O39" s="88">
        <f t="shared" si="6"/>
        <v>1505</v>
      </c>
      <c r="P39" s="88">
        <f t="shared" si="6"/>
        <v>1899.8</v>
      </c>
      <c r="Q39" s="88">
        <f t="shared" si="6"/>
        <v>1888.2</v>
      </c>
      <c r="R39" s="88">
        <f t="shared" si="6"/>
        <v>1835.3</v>
      </c>
      <c r="S39" s="88">
        <f t="shared" si="6"/>
        <v>1787.3</v>
      </c>
      <c r="T39" s="88">
        <f t="shared" si="6"/>
        <v>1528</v>
      </c>
      <c r="U39" s="88">
        <f t="shared" si="6"/>
        <v>1683.4</v>
      </c>
      <c r="V39" s="88">
        <f t="shared" si="6"/>
        <v>1900.2</v>
      </c>
      <c r="W39" s="88">
        <f t="shared" si="6"/>
        <v>1981.7</v>
      </c>
      <c r="X39" s="88">
        <f t="shared" si="6"/>
        <v>2004</v>
      </c>
      <c r="Y39" s="88">
        <f t="shared" si="6"/>
        <v>2008</v>
      </c>
      <c r="Z39" s="89" t="str">
        <f t="shared" si="6"/>
        <v/>
      </c>
      <c r="AA39" s="90">
        <f t="shared" si="5"/>
        <v>44512.713999999993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693</v>
      </c>
      <c r="K44" s="99">
        <v>693</v>
      </c>
      <c r="L44" s="99">
        <v>693</v>
      </c>
      <c r="M44" s="99">
        <v>693</v>
      </c>
      <c r="N44" s="99">
        <v>693</v>
      </c>
      <c r="O44" s="99">
        <v>693</v>
      </c>
      <c r="P44" s="99">
        <v>693</v>
      </c>
      <c r="Q44" s="99">
        <v>693</v>
      </c>
      <c r="R44" s="99">
        <v>693</v>
      </c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693</v>
      </c>
      <c r="Y44" s="99">
        <v>693</v>
      </c>
      <c r="Z44" s="100"/>
      <c r="AA44" s="79">
        <f t="shared" si="7"/>
        <v>16632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258.89999999999998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/>
      <c r="M46" s="99"/>
      <c r="N46" s="99"/>
      <c r="O46" s="99"/>
      <c r="P46" s="99">
        <v>394.8</v>
      </c>
      <c r="Q46" s="99">
        <v>378.2</v>
      </c>
      <c r="R46" s="99">
        <v>274.3</v>
      </c>
      <c r="S46" s="99">
        <v>262.3</v>
      </c>
      <c r="T46" s="99"/>
      <c r="U46" s="99">
        <v>155.4</v>
      </c>
      <c r="V46" s="99">
        <v>372.2</v>
      </c>
      <c r="W46" s="99">
        <v>453.7</v>
      </c>
      <c r="X46" s="99">
        <v>500</v>
      </c>
      <c r="Y46" s="99">
        <v>500</v>
      </c>
      <c r="Z46" s="100"/>
      <c r="AA46" s="79">
        <f t="shared" si="7"/>
        <v>8049.7999999999993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951.9</v>
      </c>
      <c r="C48" s="88">
        <f t="shared" ref="C48:Z48" si="8">IF(LEN(C$2)&gt;0,SUM(C42:C47),"")</f>
        <v>1193</v>
      </c>
      <c r="D48" s="88">
        <f t="shared" si="8"/>
        <v>1193</v>
      </c>
      <c r="E48" s="88">
        <f t="shared" si="8"/>
        <v>1193</v>
      </c>
      <c r="F48" s="88">
        <f t="shared" si="8"/>
        <v>1193</v>
      </c>
      <c r="G48" s="88">
        <f t="shared" si="8"/>
        <v>1193</v>
      </c>
      <c r="H48" s="88">
        <f t="shared" si="8"/>
        <v>1193</v>
      </c>
      <c r="I48" s="88">
        <f t="shared" si="8"/>
        <v>1193</v>
      </c>
      <c r="J48" s="88">
        <f t="shared" si="8"/>
        <v>1193</v>
      </c>
      <c r="K48" s="88">
        <f t="shared" si="8"/>
        <v>1193</v>
      </c>
      <c r="L48" s="88">
        <f t="shared" si="8"/>
        <v>693</v>
      </c>
      <c r="M48" s="88">
        <f t="shared" si="8"/>
        <v>693</v>
      </c>
      <c r="N48" s="88">
        <f t="shared" si="8"/>
        <v>693</v>
      </c>
      <c r="O48" s="88">
        <f t="shared" si="8"/>
        <v>693</v>
      </c>
      <c r="P48" s="88">
        <f t="shared" si="8"/>
        <v>1087.8</v>
      </c>
      <c r="Q48" s="88">
        <f t="shared" si="8"/>
        <v>1071.2</v>
      </c>
      <c r="R48" s="88">
        <f t="shared" si="8"/>
        <v>967.3</v>
      </c>
      <c r="S48" s="88">
        <f t="shared" si="8"/>
        <v>955.3</v>
      </c>
      <c r="T48" s="88">
        <f t="shared" si="8"/>
        <v>693</v>
      </c>
      <c r="U48" s="88">
        <f t="shared" si="8"/>
        <v>848.4</v>
      </c>
      <c r="V48" s="88">
        <f t="shared" si="8"/>
        <v>1065.2</v>
      </c>
      <c r="W48" s="88">
        <f t="shared" si="8"/>
        <v>1146.7</v>
      </c>
      <c r="X48" s="88">
        <f t="shared" si="8"/>
        <v>1193</v>
      </c>
      <c r="Y48" s="88">
        <f t="shared" si="8"/>
        <v>1193</v>
      </c>
      <c r="Z48" s="89" t="str">
        <f t="shared" si="8"/>
        <v/>
      </c>
      <c r="AA48" s="90">
        <f t="shared" si="7"/>
        <v>24681.8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4080.1250000000005</v>
      </c>
      <c r="C51" s="88">
        <f t="shared" si="10"/>
        <v>3998.221</v>
      </c>
      <c r="D51" s="88">
        <f t="shared" si="10"/>
        <v>3910.3140000000003</v>
      </c>
      <c r="E51" s="88">
        <f t="shared" si="10"/>
        <v>3909.4989999999998</v>
      </c>
      <c r="F51" s="88">
        <f t="shared" si="10"/>
        <v>3993.1480000000001</v>
      </c>
      <c r="G51" s="88">
        <f t="shared" si="10"/>
        <v>4509.0950000000003</v>
      </c>
      <c r="H51" s="88">
        <f t="shared" si="10"/>
        <v>5200.2950000000001</v>
      </c>
      <c r="I51" s="88">
        <f t="shared" si="10"/>
        <v>5764.326</v>
      </c>
      <c r="J51" s="88">
        <f t="shared" si="10"/>
        <v>6165.0569999999989</v>
      </c>
      <c r="K51" s="88">
        <f t="shared" si="10"/>
        <v>6357.5950000000003</v>
      </c>
      <c r="L51" s="88">
        <f t="shared" si="10"/>
        <v>6315.384</v>
      </c>
      <c r="M51" s="88">
        <f t="shared" si="10"/>
        <v>6413.5109999999995</v>
      </c>
      <c r="N51" s="88">
        <f t="shared" si="10"/>
        <v>6348.3670000000002</v>
      </c>
      <c r="O51" s="88">
        <f t="shared" si="10"/>
        <v>6152.4369999999999</v>
      </c>
      <c r="P51" s="88">
        <f t="shared" si="10"/>
        <v>5949.893</v>
      </c>
      <c r="Q51" s="88">
        <f t="shared" si="10"/>
        <v>5998.68</v>
      </c>
      <c r="R51" s="88">
        <f t="shared" si="10"/>
        <v>6438.424</v>
      </c>
      <c r="S51" s="88">
        <f t="shared" si="10"/>
        <v>6813.9039999999995</v>
      </c>
      <c r="T51" s="88">
        <f t="shared" si="10"/>
        <v>6835.6529999999993</v>
      </c>
      <c r="U51" s="88">
        <f t="shared" si="10"/>
        <v>6663.2989999999991</v>
      </c>
      <c r="V51" s="88">
        <f t="shared" si="10"/>
        <v>6262.97</v>
      </c>
      <c r="W51" s="88">
        <f t="shared" si="10"/>
        <v>5713.8410000000003</v>
      </c>
      <c r="X51" s="88">
        <f t="shared" si="10"/>
        <v>5290.3099999999995</v>
      </c>
      <c r="Y51" s="88">
        <f t="shared" si="10"/>
        <v>4879.5889999999999</v>
      </c>
      <c r="Z51" s="89" t="str">
        <f t="shared" si="10"/>
        <v/>
      </c>
      <c r="AA51" s="104">
        <f>SUM(B51:Z51)</f>
        <v>133963.93700000001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4080.0859999999998</v>
      </c>
      <c r="C4" s="18">
        <v>3998.2210000000005</v>
      </c>
      <c r="D4" s="18">
        <v>3910.3139999999994</v>
      </c>
      <c r="E4" s="18">
        <v>3909.4990000000003</v>
      </c>
      <c r="F4" s="18">
        <v>3993.1479999999997</v>
      </c>
      <c r="G4" s="18">
        <v>4509.0950000000003</v>
      </c>
      <c r="H4" s="18">
        <v>5200.2950000000001</v>
      </c>
      <c r="I4" s="18">
        <v>5764.3260000000018</v>
      </c>
      <c r="J4" s="18">
        <v>6165.0570000000007</v>
      </c>
      <c r="K4" s="18">
        <v>6357.5950000000012</v>
      </c>
      <c r="L4" s="18">
        <v>6315.4290000000001</v>
      </c>
      <c r="M4" s="18">
        <v>6413.5580000000009</v>
      </c>
      <c r="N4" s="18">
        <v>6348.3430000000008</v>
      </c>
      <c r="O4" s="18">
        <v>6152.4489999999996</v>
      </c>
      <c r="P4" s="18">
        <v>5949.8520000000008</v>
      </c>
      <c r="Q4" s="18">
        <v>5998.648000000001</v>
      </c>
      <c r="R4" s="18">
        <v>6438.4340000000011</v>
      </c>
      <c r="S4" s="18">
        <v>6813.8649999999998</v>
      </c>
      <c r="T4" s="18">
        <v>6835.7009999999991</v>
      </c>
      <c r="U4" s="18">
        <v>6663.2980000000016</v>
      </c>
      <c r="V4" s="18">
        <v>6262.9249999999993</v>
      </c>
      <c r="W4" s="18">
        <v>5713.8150000000014</v>
      </c>
      <c r="X4" s="18">
        <v>5290.31</v>
      </c>
      <c r="Y4" s="18">
        <v>4879.5890000000018</v>
      </c>
      <c r="Z4" s="19"/>
      <c r="AA4" s="20">
        <f>SUM(B4:Z4)</f>
        <v>133963.85200000001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197.35</v>
      </c>
      <c r="C7" s="28">
        <v>161.09</v>
      </c>
      <c r="D7" s="28">
        <v>168.95</v>
      </c>
      <c r="E7" s="28">
        <v>183.09</v>
      </c>
      <c r="F7" s="28">
        <v>196.35</v>
      </c>
      <c r="G7" s="28">
        <v>350.15</v>
      </c>
      <c r="H7" s="28">
        <v>365.15</v>
      </c>
      <c r="I7" s="28">
        <v>350.1</v>
      </c>
      <c r="J7" s="28">
        <v>240.88</v>
      </c>
      <c r="K7" s="28">
        <v>211.69</v>
      </c>
      <c r="L7" s="28">
        <v>200</v>
      </c>
      <c r="M7" s="28">
        <v>194.5</v>
      </c>
      <c r="N7" s="28">
        <v>200</v>
      </c>
      <c r="O7" s="28">
        <v>200.2</v>
      </c>
      <c r="P7" s="28">
        <v>215.07</v>
      </c>
      <c r="Q7" s="28">
        <v>240.45</v>
      </c>
      <c r="R7" s="28">
        <v>320</v>
      </c>
      <c r="S7" s="28">
        <v>350</v>
      </c>
      <c r="T7" s="28">
        <v>325</v>
      </c>
      <c r="U7" s="28">
        <v>330</v>
      </c>
      <c r="V7" s="28">
        <v>280</v>
      </c>
      <c r="W7" s="28">
        <v>225.57</v>
      </c>
      <c r="X7" s="28">
        <v>237.84</v>
      </c>
      <c r="Y7" s="28">
        <v>239.17</v>
      </c>
      <c r="Z7" s="29"/>
      <c r="AA7" s="30">
        <f>IF(SUM(B7:Z7)&lt;&gt;0,AVERAGEIF(B7:Z7,"&lt;&gt;"""),"")</f>
        <v>249.27500000000001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892.02700000000004</v>
      </c>
      <c r="C19" s="72">
        <v>890.03</v>
      </c>
      <c r="D19" s="72">
        <v>898.02800000000002</v>
      </c>
      <c r="E19" s="72">
        <v>882.03599999999994</v>
      </c>
      <c r="F19" s="72">
        <v>880.04099999999994</v>
      </c>
      <c r="G19" s="72">
        <v>872.53899999999999</v>
      </c>
      <c r="H19" s="72">
        <v>880.04</v>
      </c>
      <c r="I19" s="72">
        <v>890.03199999999993</v>
      </c>
      <c r="J19" s="72">
        <v>885.04300000000001</v>
      </c>
      <c r="K19" s="72">
        <v>858.03800000000001</v>
      </c>
      <c r="L19" s="72">
        <v>834.07799999999997</v>
      </c>
      <c r="M19" s="72">
        <v>805.09199999999998</v>
      </c>
      <c r="N19" s="72">
        <v>779.06799999999998</v>
      </c>
      <c r="O19" s="72">
        <v>763.04300000000001</v>
      </c>
      <c r="P19" s="72">
        <v>746.06299999999999</v>
      </c>
      <c r="Q19" s="72">
        <v>759.06</v>
      </c>
      <c r="R19" s="72">
        <v>768.03499999999997</v>
      </c>
      <c r="S19" s="72">
        <v>768.02</v>
      </c>
      <c r="T19" s="72">
        <v>765.03099999999995</v>
      </c>
      <c r="U19" s="72">
        <v>749.072</v>
      </c>
      <c r="V19" s="72">
        <v>764.05200000000002</v>
      </c>
      <c r="W19" s="72">
        <v>756.04200000000003</v>
      </c>
      <c r="X19" s="72">
        <v>882.04099999999994</v>
      </c>
      <c r="Y19" s="72">
        <v>883.05200000000002</v>
      </c>
      <c r="Z19" s="73"/>
      <c r="AA19" s="74">
        <f t="shared" ref="AA19:AA24" si="2">SUM(B19:Z19)</f>
        <v>19849.602999999999</v>
      </c>
    </row>
    <row r="20" spans="1:27" ht="24.95" customHeight="1" x14ac:dyDescent="0.2">
      <c r="A20" s="75" t="s">
        <v>15</v>
      </c>
      <c r="B20" s="76">
        <v>675.69399999999996</v>
      </c>
      <c r="C20" s="77">
        <v>674.75799999999992</v>
      </c>
      <c r="D20" s="77">
        <v>666.98099999999988</v>
      </c>
      <c r="E20" s="77">
        <v>678.44500000000016</v>
      </c>
      <c r="F20" s="77">
        <v>740.41200000000003</v>
      </c>
      <c r="G20" s="77">
        <v>919.74499999999978</v>
      </c>
      <c r="H20" s="77">
        <v>1131.471</v>
      </c>
      <c r="I20" s="77">
        <v>1261.117</v>
      </c>
      <c r="J20" s="77">
        <v>1341.3300000000002</v>
      </c>
      <c r="K20" s="77">
        <v>1345.1089999999999</v>
      </c>
      <c r="L20" s="77">
        <v>1331.864</v>
      </c>
      <c r="M20" s="77">
        <v>1300.4039999999998</v>
      </c>
      <c r="N20" s="77">
        <v>1248.9499999999998</v>
      </c>
      <c r="O20" s="77">
        <v>1217.5800000000002</v>
      </c>
      <c r="P20" s="77">
        <v>1197.76</v>
      </c>
      <c r="Q20" s="77">
        <v>1194.7669999999998</v>
      </c>
      <c r="R20" s="77">
        <v>1232.0109999999997</v>
      </c>
      <c r="S20" s="77">
        <v>1247.4969999999998</v>
      </c>
      <c r="T20" s="77">
        <v>1233.6419999999998</v>
      </c>
      <c r="U20" s="77">
        <v>1186.6079999999999</v>
      </c>
      <c r="V20" s="77">
        <v>1053.6929999999998</v>
      </c>
      <c r="W20" s="77">
        <v>952.3549999999999</v>
      </c>
      <c r="X20" s="77">
        <v>886.01099999999997</v>
      </c>
      <c r="Y20" s="77">
        <v>864.63200000000006</v>
      </c>
      <c r="Z20" s="78"/>
      <c r="AA20" s="79">
        <f t="shared" si="2"/>
        <v>25582.835999999996</v>
      </c>
    </row>
    <row r="21" spans="1:27" ht="24.95" customHeight="1" x14ac:dyDescent="0.2">
      <c r="A21" s="75" t="s">
        <v>16</v>
      </c>
      <c r="B21" s="80">
        <v>2149.8650000000002</v>
      </c>
      <c r="C21" s="81">
        <v>2072.1330000000003</v>
      </c>
      <c r="D21" s="81">
        <v>1973.84</v>
      </c>
      <c r="E21" s="81">
        <v>1954.5239999999999</v>
      </c>
      <c r="F21" s="81">
        <v>2068.6950000000002</v>
      </c>
      <c r="G21" s="81">
        <v>2380.3109999999997</v>
      </c>
      <c r="H21" s="81">
        <v>2799.2839999999992</v>
      </c>
      <c r="I21" s="81">
        <v>3140.1770000000001</v>
      </c>
      <c r="J21" s="81">
        <v>3442.1839999999993</v>
      </c>
      <c r="K21" s="81">
        <v>3577.6090000000004</v>
      </c>
      <c r="L21" s="81">
        <v>3594.7869999999998</v>
      </c>
      <c r="M21" s="81">
        <v>3540.462</v>
      </c>
      <c r="N21" s="81">
        <v>3373.3249999999998</v>
      </c>
      <c r="O21" s="81">
        <v>3271.5259999999998</v>
      </c>
      <c r="P21" s="81">
        <v>3383.5289999999995</v>
      </c>
      <c r="Q21" s="81">
        <v>3517.3209999999995</v>
      </c>
      <c r="R21" s="81">
        <v>3891.3879999999999</v>
      </c>
      <c r="S21" s="81">
        <v>4275.347999999999</v>
      </c>
      <c r="T21" s="81">
        <v>4285.1279999999997</v>
      </c>
      <c r="U21" s="81">
        <v>4220.6180000000004</v>
      </c>
      <c r="V21" s="81">
        <v>3974.1800000000007</v>
      </c>
      <c r="W21" s="81">
        <v>3568.9180000000006</v>
      </c>
      <c r="X21" s="81">
        <v>3122.7579999999998</v>
      </c>
      <c r="Y21" s="81">
        <v>2751.4050000000002</v>
      </c>
      <c r="Z21" s="78"/>
      <c r="AA21" s="79">
        <f t="shared" si="2"/>
        <v>76329.315000000002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97.5</v>
      </c>
      <c r="C23" s="77">
        <v>105.5</v>
      </c>
      <c r="D23" s="77">
        <v>100</v>
      </c>
      <c r="E23" s="77">
        <v>98.5</v>
      </c>
      <c r="F23" s="77">
        <v>97</v>
      </c>
      <c r="G23" s="77">
        <v>99.5</v>
      </c>
      <c r="H23" s="77">
        <v>112.5</v>
      </c>
      <c r="I23" s="77">
        <v>133</v>
      </c>
      <c r="J23" s="77">
        <v>141.5</v>
      </c>
      <c r="K23" s="77">
        <v>152</v>
      </c>
      <c r="L23" s="77">
        <v>143.5</v>
      </c>
      <c r="M23" s="77">
        <v>142.5</v>
      </c>
      <c r="N23" s="77">
        <v>148.5</v>
      </c>
      <c r="O23" s="77">
        <v>166.5</v>
      </c>
      <c r="P23" s="77">
        <v>168.5</v>
      </c>
      <c r="Q23" s="77">
        <v>152.5</v>
      </c>
      <c r="R23" s="77">
        <v>155</v>
      </c>
      <c r="S23" s="77">
        <v>160</v>
      </c>
      <c r="T23" s="77">
        <v>159.5</v>
      </c>
      <c r="U23" s="77">
        <v>152</v>
      </c>
      <c r="V23" s="77">
        <v>139</v>
      </c>
      <c r="W23" s="77">
        <v>130.5</v>
      </c>
      <c r="X23" s="77">
        <v>127.5</v>
      </c>
      <c r="Y23" s="77">
        <v>123.5</v>
      </c>
      <c r="Z23" s="77"/>
      <c r="AA23" s="79">
        <f t="shared" si="2"/>
        <v>3206</v>
      </c>
    </row>
    <row r="24" spans="1:27" ht="24.95" customHeight="1" x14ac:dyDescent="0.2">
      <c r="A24" s="85" t="s">
        <v>19</v>
      </c>
      <c r="B24" s="77">
        <v>225</v>
      </c>
      <c r="C24" s="77">
        <v>200</v>
      </c>
      <c r="D24" s="77">
        <v>193.00000000000006</v>
      </c>
      <c r="E24" s="77">
        <v>188.99999999999997</v>
      </c>
      <c r="F24" s="77">
        <v>200</v>
      </c>
      <c r="G24" s="77">
        <v>230</v>
      </c>
      <c r="H24" s="77">
        <v>270.00000000000006</v>
      </c>
      <c r="I24" s="77">
        <v>299.99999999999994</v>
      </c>
      <c r="J24" s="77">
        <v>315</v>
      </c>
      <c r="K24" s="77">
        <v>319.99999999999994</v>
      </c>
      <c r="L24" s="77">
        <v>326</v>
      </c>
      <c r="M24" s="77">
        <v>329.99999999999994</v>
      </c>
      <c r="N24" s="77">
        <v>324.99999999999994</v>
      </c>
      <c r="O24" s="77">
        <v>321.99999999999994</v>
      </c>
      <c r="P24" s="77">
        <v>319.99999999999994</v>
      </c>
      <c r="Q24" s="77">
        <v>335.00000000000006</v>
      </c>
      <c r="R24" s="77">
        <v>352</v>
      </c>
      <c r="S24" s="77">
        <v>356</v>
      </c>
      <c r="T24" s="77">
        <v>349.00000000000006</v>
      </c>
      <c r="U24" s="77">
        <v>347.99999999999994</v>
      </c>
      <c r="V24" s="77">
        <v>324.99999999999994</v>
      </c>
      <c r="W24" s="77">
        <v>299.00000000000006</v>
      </c>
      <c r="X24" s="77">
        <v>265</v>
      </c>
      <c r="Y24" s="77">
        <v>250</v>
      </c>
      <c r="Z24" s="77"/>
      <c r="AA24" s="79">
        <f t="shared" si="2"/>
        <v>6944</v>
      </c>
    </row>
    <row r="25" spans="1:27" ht="30" customHeight="1" thickBot="1" x14ac:dyDescent="0.25">
      <c r="A25" s="86" t="s">
        <v>20</v>
      </c>
      <c r="B25" s="87">
        <f t="shared" ref="B25:AA25" si="3">SUM(B19:B24)</f>
        <v>4040.0860000000002</v>
      </c>
      <c r="C25" s="88">
        <f t="shared" si="3"/>
        <v>3942.4210000000003</v>
      </c>
      <c r="D25" s="88">
        <f t="shared" si="3"/>
        <v>3831.8490000000002</v>
      </c>
      <c r="E25" s="88">
        <f t="shared" si="3"/>
        <v>3802.5050000000001</v>
      </c>
      <c r="F25" s="88">
        <f t="shared" si="3"/>
        <v>3986.1480000000001</v>
      </c>
      <c r="G25" s="88">
        <f t="shared" si="3"/>
        <v>4502.0949999999993</v>
      </c>
      <c r="H25" s="88">
        <f t="shared" si="3"/>
        <v>5193.2949999999992</v>
      </c>
      <c r="I25" s="88">
        <f t="shared" si="3"/>
        <v>5724.326</v>
      </c>
      <c r="J25" s="88">
        <f t="shared" si="3"/>
        <v>6125.0569999999989</v>
      </c>
      <c r="K25" s="88">
        <f t="shared" si="3"/>
        <v>6252.7560000000003</v>
      </c>
      <c r="L25" s="88">
        <f t="shared" si="3"/>
        <v>6230.2289999999994</v>
      </c>
      <c r="M25" s="88">
        <f t="shared" si="3"/>
        <v>6118.4579999999996</v>
      </c>
      <c r="N25" s="88">
        <f t="shared" si="3"/>
        <v>5874.8429999999998</v>
      </c>
      <c r="O25" s="88">
        <f t="shared" si="3"/>
        <v>5740.6489999999994</v>
      </c>
      <c r="P25" s="88">
        <f t="shared" si="3"/>
        <v>5815.851999999999</v>
      </c>
      <c r="Q25" s="88">
        <f t="shared" si="3"/>
        <v>5958.6479999999992</v>
      </c>
      <c r="R25" s="88">
        <f t="shared" si="3"/>
        <v>6398.4339999999993</v>
      </c>
      <c r="S25" s="88">
        <f t="shared" si="3"/>
        <v>6806.8649999999989</v>
      </c>
      <c r="T25" s="88">
        <f t="shared" si="3"/>
        <v>6792.3009999999995</v>
      </c>
      <c r="U25" s="88">
        <f t="shared" si="3"/>
        <v>6656.2980000000007</v>
      </c>
      <c r="V25" s="88">
        <f t="shared" si="3"/>
        <v>6255.9250000000011</v>
      </c>
      <c r="W25" s="88">
        <f t="shared" si="3"/>
        <v>5706.8150000000005</v>
      </c>
      <c r="X25" s="88">
        <f t="shared" si="3"/>
        <v>5283.3099999999995</v>
      </c>
      <c r="Y25" s="88">
        <f t="shared" si="3"/>
        <v>4872.5889999999999</v>
      </c>
      <c r="Z25" s="89">
        <f t="shared" si="3"/>
        <v>0</v>
      </c>
      <c r="AA25" s="90">
        <f t="shared" si="3"/>
        <v>131911.75400000002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369.5</v>
      </c>
      <c r="C28" s="72">
        <v>352.5</v>
      </c>
      <c r="D28" s="72">
        <v>340</v>
      </c>
      <c r="E28" s="72">
        <v>334.5</v>
      </c>
      <c r="F28" s="72">
        <v>344</v>
      </c>
      <c r="G28" s="72">
        <v>376.5</v>
      </c>
      <c r="H28" s="72">
        <v>429.5</v>
      </c>
      <c r="I28" s="72">
        <v>513</v>
      </c>
      <c r="J28" s="72">
        <v>536.5</v>
      </c>
      <c r="K28" s="72">
        <v>552</v>
      </c>
      <c r="L28" s="72">
        <v>549.5</v>
      </c>
      <c r="M28" s="72">
        <v>552.5</v>
      </c>
      <c r="N28" s="72">
        <v>553.5</v>
      </c>
      <c r="O28" s="72">
        <v>568.5</v>
      </c>
      <c r="P28" s="72">
        <v>568.5</v>
      </c>
      <c r="Q28" s="72">
        <v>567.5</v>
      </c>
      <c r="R28" s="72">
        <v>587</v>
      </c>
      <c r="S28" s="72">
        <v>563</v>
      </c>
      <c r="T28" s="72">
        <v>555.5</v>
      </c>
      <c r="U28" s="72">
        <v>547</v>
      </c>
      <c r="V28" s="72">
        <v>511</v>
      </c>
      <c r="W28" s="72">
        <v>476.5</v>
      </c>
      <c r="X28" s="72">
        <v>439.5</v>
      </c>
      <c r="Y28" s="72">
        <v>420.5</v>
      </c>
      <c r="Z28" s="73"/>
      <c r="AA28" s="74">
        <f>SUM(B28:Z28)</f>
        <v>11608</v>
      </c>
    </row>
    <row r="29" spans="1:27" ht="24.95" customHeight="1" x14ac:dyDescent="0.2">
      <c r="A29" s="75" t="s">
        <v>23</v>
      </c>
      <c r="B29" s="76">
        <v>3710.5859999999998</v>
      </c>
      <c r="C29" s="77">
        <v>3645.721</v>
      </c>
      <c r="D29" s="77">
        <v>3570.3139999999999</v>
      </c>
      <c r="E29" s="77">
        <v>3574.9989999999998</v>
      </c>
      <c r="F29" s="77">
        <v>3649.1480000000001</v>
      </c>
      <c r="G29" s="77">
        <v>4132.5950000000003</v>
      </c>
      <c r="H29" s="77">
        <v>4770.7950000000001</v>
      </c>
      <c r="I29" s="77">
        <v>5251.326</v>
      </c>
      <c r="J29" s="77">
        <v>5628.5569999999998</v>
      </c>
      <c r="K29" s="77">
        <v>5805.5950000000003</v>
      </c>
      <c r="L29" s="77">
        <v>5720.7290000000003</v>
      </c>
      <c r="M29" s="77">
        <v>5669.9579999999996</v>
      </c>
      <c r="N29" s="77">
        <v>5455.3429999999998</v>
      </c>
      <c r="O29" s="77">
        <v>5306.1490000000003</v>
      </c>
      <c r="P29" s="77">
        <v>5381.3519999999999</v>
      </c>
      <c r="Q29" s="77">
        <v>5431.1480000000001</v>
      </c>
      <c r="R29" s="77">
        <v>5851.4340000000002</v>
      </c>
      <c r="S29" s="77">
        <v>6250.8649999999998</v>
      </c>
      <c r="T29" s="77">
        <v>6243.8010000000004</v>
      </c>
      <c r="U29" s="77">
        <v>6116.2979999999998</v>
      </c>
      <c r="V29" s="77">
        <v>5751.9250000000002</v>
      </c>
      <c r="W29" s="77">
        <v>5237.3149999999996</v>
      </c>
      <c r="X29" s="77">
        <v>4850.8100000000004</v>
      </c>
      <c r="Y29" s="77">
        <v>4459.0889999999999</v>
      </c>
      <c r="Z29" s="78"/>
      <c r="AA29" s="79">
        <f>SUM(B29:Z29)</f>
        <v>121465.85200000001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4080.0859999999998</v>
      </c>
      <c r="C31" s="62">
        <f t="shared" si="4"/>
        <v>3998.221</v>
      </c>
      <c r="D31" s="62">
        <f t="shared" si="4"/>
        <v>3910.3139999999999</v>
      </c>
      <c r="E31" s="62">
        <f t="shared" si="4"/>
        <v>3909.4989999999998</v>
      </c>
      <c r="F31" s="62">
        <f t="shared" si="4"/>
        <v>3993.1480000000001</v>
      </c>
      <c r="G31" s="62">
        <f t="shared" si="4"/>
        <v>4509.0950000000003</v>
      </c>
      <c r="H31" s="62">
        <f t="shared" si="4"/>
        <v>5200.2950000000001</v>
      </c>
      <c r="I31" s="62">
        <f t="shared" si="4"/>
        <v>5764.326</v>
      </c>
      <c r="J31" s="62">
        <f t="shared" si="4"/>
        <v>6165.0569999999998</v>
      </c>
      <c r="K31" s="62">
        <f t="shared" si="4"/>
        <v>6357.5950000000003</v>
      </c>
      <c r="L31" s="62">
        <f t="shared" si="4"/>
        <v>6270.2290000000003</v>
      </c>
      <c r="M31" s="62">
        <f t="shared" si="4"/>
        <v>6222.4579999999996</v>
      </c>
      <c r="N31" s="62">
        <f t="shared" si="4"/>
        <v>6008.8429999999998</v>
      </c>
      <c r="O31" s="62">
        <f t="shared" si="4"/>
        <v>5874.6490000000003</v>
      </c>
      <c r="P31" s="62">
        <f t="shared" si="4"/>
        <v>5949.8519999999999</v>
      </c>
      <c r="Q31" s="62">
        <f t="shared" si="4"/>
        <v>5998.6480000000001</v>
      </c>
      <c r="R31" s="62">
        <f t="shared" si="4"/>
        <v>6438.4340000000002</v>
      </c>
      <c r="S31" s="62">
        <f t="shared" si="4"/>
        <v>6813.8649999999998</v>
      </c>
      <c r="T31" s="62">
        <f t="shared" si="4"/>
        <v>6799.3010000000004</v>
      </c>
      <c r="U31" s="62">
        <f t="shared" si="4"/>
        <v>6663.2979999999998</v>
      </c>
      <c r="V31" s="62">
        <f t="shared" si="4"/>
        <v>6262.9250000000002</v>
      </c>
      <c r="W31" s="62">
        <f t="shared" si="4"/>
        <v>5713.8149999999996</v>
      </c>
      <c r="X31" s="62">
        <f t="shared" si="4"/>
        <v>5290.31</v>
      </c>
      <c r="Y31" s="62">
        <f t="shared" si="4"/>
        <v>4879.5889999999999</v>
      </c>
      <c r="Z31" s="63">
        <f t="shared" si="4"/>
        <v>0</v>
      </c>
      <c r="AA31" s="64">
        <f t="shared" si="4"/>
        <v>133073.85200000001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7</v>
      </c>
      <c r="J35" s="99">
        <v>7</v>
      </c>
      <c r="K35" s="99">
        <v>7</v>
      </c>
      <c r="L35" s="99">
        <v>7</v>
      </c>
      <c r="M35" s="99">
        <v>7</v>
      </c>
      <c r="N35" s="99">
        <v>7</v>
      </c>
      <c r="O35" s="99">
        <v>7</v>
      </c>
      <c r="P35" s="99">
        <v>7</v>
      </c>
      <c r="Q35" s="99">
        <v>7</v>
      </c>
      <c r="R35" s="99">
        <v>7</v>
      </c>
      <c r="S35" s="99">
        <v>7</v>
      </c>
      <c r="T35" s="99">
        <v>7</v>
      </c>
      <c r="U35" s="99">
        <v>7</v>
      </c>
      <c r="V35" s="99">
        <v>7</v>
      </c>
      <c r="W35" s="99">
        <v>7</v>
      </c>
      <c r="X35" s="99">
        <v>7</v>
      </c>
      <c r="Y35" s="99">
        <v>7</v>
      </c>
      <c r="Z35" s="100"/>
      <c r="AA35" s="79">
        <f t="shared" si="5"/>
        <v>168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33</v>
      </c>
      <c r="C37" s="99">
        <v>48.8</v>
      </c>
      <c r="D37" s="99">
        <v>71.465000000000003</v>
      </c>
      <c r="E37" s="99">
        <v>99.994</v>
      </c>
      <c r="F37" s="99"/>
      <c r="G37" s="99"/>
      <c r="H37" s="99"/>
      <c r="I37" s="99">
        <v>33</v>
      </c>
      <c r="J37" s="99">
        <v>33</v>
      </c>
      <c r="K37" s="99">
        <v>97.838999999999999</v>
      </c>
      <c r="L37" s="99">
        <v>33</v>
      </c>
      <c r="M37" s="99">
        <v>97</v>
      </c>
      <c r="N37" s="99">
        <v>127</v>
      </c>
      <c r="O37" s="99">
        <v>127</v>
      </c>
      <c r="P37" s="99">
        <v>127</v>
      </c>
      <c r="Q37" s="99">
        <v>33</v>
      </c>
      <c r="R37" s="99">
        <v>33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994.09799999999996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45.2</v>
      </c>
      <c r="M38" s="99">
        <v>191.1</v>
      </c>
      <c r="N38" s="99">
        <v>339.5</v>
      </c>
      <c r="O38" s="99">
        <v>277.8</v>
      </c>
      <c r="P38" s="99"/>
      <c r="Q38" s="99"/>
      <c r="R38" s="99"/>
      <c r="S38" s="99"/>
      <c r="T38" s="99">
        <v>36.4</v>
      </c>
      <c r="U38" s="99"/>
      <c r="V38" s="99"/>
      <c r="W38" s="99"/>
      <c r="X38" s="99"/>
      <c r="Y38" s="99"/>
      <c r="Z38" s="100"/>
      <c r="AA38" s="79">
        <f t="shared" si="5"/>
        <v>889.99999999999989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40</v>
      </c>
      <c r="C39" s="88">
        <f t="shared" si="6"/>
        <v>55.8</v>
      </c>
      <c r="D39" s="88">
        <f t="shared" si="6"/>
        <v>78.465000000000003</v>
      </c>
      <c r="E39" s="88">
        <f t="shared" si="6"/>
        <v>106.994</v>
      </c>
      <c r="F39" s="88">
        <f t="shared" si="6"/>
        <v>7</v>
      </c>
      <c r="G39" s="88">
        <f t="shared" si="6"/>
        <v>7</v>
      </c>
      <c r="H39" s="88">
        <f t="shared" si="6"/>
        <v>7</v>
      </c>
      <c r="I39" s="88">
        <f t="shared" si="6"/>
        <v>40</v>
      </c>
      <c r="J39" s="88">
        <f t="shared" si="6"/>
        <v>40</v>
      </c>
      <c r="K39" s="88">
        <f t="shared" si="6"/>
        <v>104.839</v>
      </c>
      <c r="L39" s="88">
        <f t="shared" si="6"/>
        <v>85.2</v>
      </c>
      <c r="M39" s="88">
        <f t="shared" si="6"/>
        <v>295.10000000000002</v>
      </c>
      <c r="N39" s="88">
        <f t="shared" si="6"/>
        <v>473.5</v>
      </c>
      <c r="O39" s="88">
        <f t="shared" si="6"/>
        <v>411.8</v>
      </c>
      <c r="P39" s="88">
        <f t="shared" si="6"/>
        <v>134</v>
      </c>
      <c r="Q39" s="88">
        <f t="shared" si="6"/>
        <v>40</v>
      </c>
      <c r="R39" s="88">
        <f t="shared" si="6"/>
        <v>40</v>
      </c>
      <c r="S39" s="88">
        <f t="shared" si="6"/>
        <v>7</v>
      </c>
      <c r="T39" s="88">
        <f t="shared" si="6"/>
        <v>43.4</v>
      </c>
      <c r="U39" s="88">
        <f t="shared" si="6"/>
        <v>7</v>
      </c>
      <c r="V39" s="88">
        <f t="shared" si="6"/>
        <v>7</v>
      </c>
      <c r="W39" s="88">
        <f t="shared" si="6"/>
        <v>7</v>
      </c>
      <c r="X39" s="88">
        <f t="shared" si="6"/>
        <v>7</v>
      </c>
      <c r="Y39" s="88">
        <f t="shared" si="6"/>
        <v>7</v>
      </c>
      <c r="Z39" s="89">
        <f t="shared" si="6"/>
        <v>0</v>
      </c>
      <c r="AA39" s="90">
        <f t="shared" si="5"/>
        <v>2052.098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45.2</v>
      </c>
      <c r="M46" s="99">
        <v>191.1</v>
      </c>
      <c r="N46" s="99">
        <v>339.5</v>
      </c>
      <c r="O46" s="99">
        <v>277.8</v>
      </c>
      <c r="P46" s="99"/>
      <c r="Q46" s="99"/>
      <c r="R46" s="99"/>
      <c r="S46" s="99"/>
      <c r="T46" s="99">
        <v>36.4</v>
      </c>
      <c r="U46" s="99"/>
      <c r="V46" s="99"/>
      <c r="W46" s="99"/>
      <c r="X46" s="99"/>
      <c r="Y46" s="99"/>
      <c r="Z46" s="100"/>
      <c r="AA46" s="79">
        <f t="shared" si="7"/>
        <v>889.99999999999989</v>
      </c>
    </row>
    <row r="47" spans="1:27" ht="24.95" customHeight="1" x14ac:dyDescent="0.2">
      <c r="A47" s="85" t="s">
        <v>47</v>
      </c>
      <c r="B47" s="98">
        <v>18</v>
      </c>
      <c r="C47" s="99"/>
      <c r="D47" s="99">
        <v>7</v>
      </c>
      <c r="E47" s="99">
        <v>8</v>
      </c>
      <c r="F47" s="99">
        <v>23</v>
      </c>
      <c r="G47" s="99"/>
      <c r="H47" s="99">
        <v>3.5</v>
      </c>
      <c r="I47" s="99">
        <v>9.5</v>
      </c>
      <c r="J47" s="99">
        <v>2.5</v>
      </c>
      <c r="K47" s="99">
        <v>6.5</v>
      </c>
      <c r="L47" s="99">
        <v>39.5</v>
      </c>
      <c r="M47" s="99">
        <v>42.5</v>
      </c>
      <c r="N47" s="99">
        <v>42.5</v>
      </c>
      <c r="O47" s="99">
        <v>14.5</v>
      </c>
      <c r="P47" s="99">
        <v>28.5</v>
      </c>
      <c r="Q47" s="99">
        <v>52.5</v>
      </c>
      <c r="R47" s="99">
        <v>73.5</v>
      </c>
      <c r="S47" s="99">
        <v>74.5</v>
      </c>
      <c r="T47" s="99">
        <v>71.5</v>
      </c>
      <c r="U47" s="99">
        <v>66.5</v>
      </c>
      <c r="V47" s="99">
        <v>52.5</v>
      </c>
      <c r="W47" s="99">
        <v>38.5</v>
      </c>
      <c r="X47" s="99">
        <v>37.5</v>
      </c>
      <c r="Y47" s="99">
        <v>22.5</v>
      </c>
      <c r="Z47" s="100"/>
      <c r="AA47" s="79">
        <f t="shared" si="7"/>
        <v>735</v>
      </c>
    </row>
    <row r="48" spans="1:27" ht="30" customHeight="1" thickBot="1" x14ac:dyDescent="0.25">
      <c r="A48" s="86" t="s">
        <v>48</v>
      </c>
      <c r="B48" s="87">
        <f>SUM(B42:B47)</f>
        <v>18</v>
      </c>
      <c r="C48" s="88">
        <f t="shared" ref="C48:Z48" si="8">SUM(C42:C47)</f>
        <v>0</v>
      </c>
      <c r="D48" s="88">
        <f t="shared" si="8"/>
        <v>7</v>
      </c>
      <c r="E48" s="88">
        <f t="shared" si="8"/>
        <v>8</v>
      </c>
      <c r="F48" s="88">
        <f t="shared" si="8"/>
        <v>23</v>
      </c>
      <c r="G48" s="88">
        <f t="shared" si="8"/>
        <v>0</v>
      </c>
      <c r="H48" s="88">
        <f t="shared" si="8"/>
        <v>3.5</v>
      </c>
      <c r="I48" s="88">
        <f t="shared" si="8"/>
        <v>9.5</v>
      </c>
      <c r="J48" s="88">
        <f t="shared" si="8"/>
        <v>2.5</v>
      </c>
      <c r="K48" s="88">
        <f t="shared" si="8"/>
        <v>6.5</v>
      </c>
      <c r="L48" s="88">
        <f t="shared" si="8"/>
        <v>84.7</v>
      </c>
      <c r="M48" s="88">
        <f t="shared" si="8"/>
        <v>233.6</v>
      </c>
      <c r="N48" s="88">
        <f t="shared" si="8"/>
        <v>382</v>
      </c>
      <c r="O48" s="88">
        <f t="shared" si="8"/>
        <v>292.3</v>
      </c>
      <c r="P48" s="88">
        <f t="shared" si="8"/>
        <v>28.5</v>
      </c>
      <c r="Q48" s="88">
        <f t="shared" si="8"/>
        <v>52.5</v>
      </c>
      <c r="R48" s="88">
        <f t="shared" si="8"/>
        <v>73.5</v>
      </c>
      <c r="S48" s="88">
        <f t="shared" si="8"/>
        <v>74.5</v>
      </c>
      <c r="T48" s="88">
        <f t="shared" si="8"/>
        <v>107.9</v>
      </c>
      <c r="U48" s="88">
        <f t="shared" si="8"/>
        <v>66.5</v>
      </c>
      <c r="V48" s="88">
        <f t="shared" si="8"/>
        <v>52.5</v>
      </c>
      <c r="W48" s="88">
        <f t="shared" si="8"/>
        <v>38.5</v>
      </c>
      <c r="X48" s="88">
        <f t="shared" si="8"/>
        <v>37.5</v>
      </c>
      <c r="Y48" s="88">
        <f t="shared" si="8"/>
        <v>22.5</v>
      </c>
      <c r="Z48" s="89">
        <f t="shared" si="8"/>
        <v>0</v>
      </c>
      <c r="AA48" s="90">
        <f t="shared" si="7"/>
        <v>1625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4080.0860000000002</v>
      </c>
      <c r="C51" s="88">
        <f t="shared" si="10"/>
        <v>3998.2210000000005</v>
      </c>
      <c r="D51" s="88">
        <f t="shared" si="10"/>
        <v>3910.3140000000003</v>
      </c>
      <c r="E51" s="88">
        <f t="shared" si="10"/>
        <v>3909.4990000000003</v>
      </c>
      <c r="F51" s="88">
        <f t="shared" si="10"/>
        <v>3993.1480000000001</v>
      </c>
      <c r="G51" s="88">
        <f t="shared" si="10"/>
        <v>4509.0949999999993</v>
      </c>
      <c r="H51" s="88">
        <f t="shared" si="10"/>
        <v>5200.2949999999992</v>
      </c>
      <c r="I51" s="88">
        <f t="shared" si="10"/>
        <v>5764.326</v>
      </c>
      <c r="J51" s="88">
        <f t="shared" si="10"/>
        <v>6165.0569999999989</v>
      </c>
      <c r="K51" s="88">
        <f t="shared" si="10"/>
        <v>6357.5950000000003</v>
      </c>
      <c r="L51" s="88">
        <f t="shared" si="10"/>
        <v>6315.4289999999992</v>
      </c>
      <c r="M51" s="88">
        <f t="shared" si="10"/>
        <v>6413.558</v>
      </c>
      <c r="N51" s="88">
        <f t="shared" si="10"/>
        <v>6348.3429999999998</v>
      </c>
      <c r="O51" s="88">
        <f t="shared" si="10"/>
        <v>6152.4489999999996</v>
      </c>
      <c r="P51" s="88">
        <f t="shared" si="10"/>
        <v>5949.851999999999</v>
      </c>
      <c r="Q51" s="88">
        <f t="shared" si="10"/>
        <v>5998.6479999999992</v>
      </c>
      <c r="R51" s="88">
        <f t="shared" si="10"/>
        <v>6438.4339999999993</v>
      </c>
      <c r="S51" s="88">
        <f t="shared" si="10"/>
        <v>6813.8649999999989</v>
      </c>
      <c r="T51" s="88">
        <f t="shared" si="10"/>
        <v>6835.7009999999991</v>
      </c>
      <c r="U51" s="88">
        <f t="shared" si="10"/>
        <v>6663.2980000000007</v>
      </c>
      <c r="V51" s="88">
        <f t="shared" si="10"/>
        <v>6262.9250000000011</v>
      </c>
      <c r="W51" s="88">
        <f t="shared" si="10"/>
        <v>5713.8150000000005</v>
      </c>
      <c r="X51" s="88">
        <f t="shared" si="10"/>
        <v>5290.3099999999995</v>
      </c>
      <c r="Y51" s="88">
        <f t="shared" si="10"/>
        <v>4879.5889999999999</v>
      </c>
      <c r="Z51" s="89">
        <f t="shared" si="10"/>
        <v>0</v>
      </c>
      <c r="AA51" s="104">
        <f>SUM(B51:Z51)</f>
        <v>133963.85199999998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-951.9</v>
      </c>
      <c r="C4" s="18">
        <v>-1193</v>
      </c>
      <c r="D4" s="18">
        <v>-1193</v>
      </c>
      <c r="E4" s="18">
        <v>-1193</v>
      </c>
      <c r="F4" s="18">
        <v>-1193</v>
      </c>
      <c r="G4" s="18">
        <v>-1193</v>
      </c>
      <c r="H4" s="18">
        <v>-1193</v>
      </c>
      <c r="I4" s="18">
        <v>-1193</v>
      </c>
      <c r="J4" s="18">
        <v>-1193</v>
      </c>
      <c r="K4" s="18">
        <v>-1193</v>
      </c>
      <c r="L4" s="18">
        <v>-647.79999999999995</v>
      </c>
      <c r="M4" s="18">
        <v>-501.9</v>
      </c>
      <c r="N4" s="18">
        <v>-353.5</v>
      </c>
      <c r="O4" s="18">
        <v>-415.2</v>
      </c>
      <c r="P4" s="18">
        <v>-1087.8</v>
      </c>
      <c r="Q4" s="18">
        <v>-1071.2</v>
      </c>
      <c r="R4" s="18">
        <v>-967.3</v>
      </c>
      <c r="S4" s="18">
        <v>-955.3</v>
      </c>
      <c r="T4" s="18">
        <v>-656.6</v>
      </c>
      <c r="U4" s="18">
        <v>-848.4</v>
      </c>
      <c r="V4" s="18">
        <v>-1065.2</v>
      </c>
      <c r="W4" s="18">
        <v>-1146.7</v>
      </c>
      <c r="X4" s="18">
        <v>-1193</v>
      </c>
      <c r="Y4" s="18">
        <v>-1193</v>
      </c>
      <c r="Z4" s="19"/>
      <c r="AA4" s="111">
        <f>SUM(B4:Z4)</f>
        <v>-23791.8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197.35</v>
      </c>
      <c r="C7" s="117">
        <v>161.09</v>
      </c>
      <c r="D7" s="117">
        <v>168.95</v>
      </c>
      <c r="E7" s="117">
        <v>183.09</v>
      </c>
      <c r="F7" s="117">
        <v>196.35</v>
      </c>
      <c r="G7" s="117">
        <v>350.15</v>
      </c>
      <c r="H7" s="117">
        <v>365.15</v>
      </c>
      <c r="I7" s="117">
        <v>350.1</v>
      </c>
      <c r="J7" s="117">
        <v>240.88</v>
      </c>
      <c r="K7" s="117">
        <v>211.69</v>
      </c>
      <c r="L7" s="117">
        <v>200</v>
      </c>
      <c r="M7" s="117">
        <v>194.5</v>
      </c>
      <c r="N7" s="117">
        <v>200</v>
      </c>
      <c r="O7" s="117">
        <v>200.2</v>
      </c>
      <c r="P7" s="117">
        <v>215.07</v>
      </c>
      <c r="Q7" s="117">
        <v>240.45</v>
      </c>
      <c r="R7" s="117">
        <v>320</v>
      </c>
      <c r="S7" s="117">
        <v>350</v>
      </c>
      <c r="T7" s="117">
        <v>325</v>
      </c>
      <c r="U7" s="117">
        <v>330</v>
      </c>
      <c r="V7" s="117">
        <v>280</v>
      </c>
      <c r="W7" s="117">
        <v>225.57</v>
      </c>
      <c r="X7" s="117">
        <v>237.84</v>
      </c>
      <c r="Y7" s="117">
        <v>239.17</v>
      </c>
      <c r="Z7" s="118"/>
      <c r="AA7" s="119">
        <f>IF(SUM(B7:Z7)&lt;&gt;0,AVERAGEIF(B7:Z7,"&lt;&gt;"""),"")</f>
        <v>249.27500000000001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693</v>
      </c>
      <c r="K13" s="129">
        <v>693</v>
      </c>
      <c r="L13" s="129">
        <v>693</v>
      </c>
      <c r="M13" s="129">
        <v>693</v>
      </c>
      <c r="N13" s="129">
        <v>693</v>
      </c>
      <c r="O13" s="129">
        <v>693</v>
      </c>
      <c r="P13" s="129">
        <v>693</v>
      </c>
      <c r="Q13" s="129">
        <v>693</v>
      </c>
      <c r="R13" s="129">
        <v>693</v>
      </c>
      <c r="S13" s="129">
        <v>693</v>
      </c>
      <c r="T13" s="129">
        <v>693</v>
      </c>
      <c r="U13" s="129">
        <v>693</v>
      </c>
      <c r="V13" s="129">
        <v>693</v>
      </c>
      <c r="W13" s="129">
        <v>693</v>
      </c>
      <c r="X13" s="129">
        <v>693</v>
      </c>
      <c r="Y13" s="130">
        <v>693</v>
      </c>
      <c r="Z13" s="131"/>
      <c r="AA13" s="132">
        <f t="shared" si="0"/>
        <v>16632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258.89999999999998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/>
      <c r="M15" s="133"/>
      <c r="N15" s="133"/>
      <c r="O15" s="133"/>
      <c r="P15" s="133">
        <v>394.8</v>
      </c>
      <c r="Q15" s="133">
        <v>378.2</v>
      </c>
      <c r="R15" s="133">
        <v>274.3</v>
      </c>
      <c r="S15" s="133">
        <v>262.3</v>
      </c>
      <c r="T15" s="133"/>
      <c r="U15" s="133">
        <v>155.4</v>
      </c>
      <c r="V15" s="133">
        <v>372.2</v>
      </c>
      <c r="W15" s="133">
        <v>453.7</v>
      </c>
      <c r="X15" s="133">
        <v>500</v>
      </c>
      <c r="Y15" s="133">
        <v>500</v>
      </c>
      <c r="Z15" s="131"/>
      <c r="AA15" s="132">
        <f t="shared" si="0"/>
        <v>8049.7999999999993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951.9</v>
      </c>
      <c r="C16" s="135">
        <f t="shared" si="1"/>
        <v>1193</v>
      </c>
      <c r="D16" s="135">
        <f t="shared" si="1"/>
        <v>1193</v>
      </c>
      <c r="E16" s="135">
        <f t="shared" si="1"/>
        <v>1193</v>
      </c>
      <c r="F16" s="135">
        <f t="shared" si="1"/>
        <v>1193</v>
      </c>
      <c r="G16" s="135">
        <f t="shared" si="1"/>
        <v>1193</v>
      </c>
      <c r="H16" s="135">
        <f t="shared" si="1"/>
        <v>1193</v>
      </c>
      <c r="I16" s="135">
        <f t="shared" si="1"/>
        <v>1193</v>
      </c>
      <c r="J16" s="135">
        <f t="shared" si="1"/>
        <v>1193</v>
      </c>
      <c r="K16" s="135">
        <f t="shared" si="1"/>
        <v>1193</v>
      </c>
      <c r="L16" s="135">
        <f t="shared" si="1"/>
        <v>693</v>
      </c>
      <c r="M16" s="135">
        <f t="shared" si="1"/>
        <v>693</v>
      </c>
      <c r="N16" s="135">
        <f t="shared" si="1"/>
        <v>693</v>
      </c>
      <c r="O16" s="135">
        <f t="shared" si="1"/>
        <v>693</v>
      </c>
      <c r="P16" s="135">
        <f t="shared" si="1"/>
        <v>1087.8</v>
      </c>
      <c r="Q16" s="135">
        <f t="shared" si="1"/>
        <v>1071.2</v>
      </c>
      <c r="R16" s="135">
        <f t="shared" si="1"/>
        <v>967.3</v>
      </c>
      <c r="S16" s="135">
        <f t="shared" si="1"/>
        <v>955.3</v>
      </c>
      <c r="T16" s="135">
        <f t="shared" si="1"/>
        <v>693</v>
      </c>
      <c r="U16" s="135">
        <f t="shared" si="1"/>
        <v>848.4</v>
      </c>
      <c r="V16" s="135">
        <f t="shared" si="1"/>
        <v>1065.2</v>
      </c>
      <c r="W16" s="135">
        <f t="shared" si="1"/>
        <v>1146.7</v>
      </c>
      <c r="X16" s="135">
        <f t="shared" si="1"/>
        <v>1193</v>
      </c>
      <c r="Y16" s="135">
        <f t="shared" si="1"/>
        <v>1193</v>
      </c>
      <c r="Z16" s="136" t="str">
        <f t="shared" si="1"/>
        <v/>
      </c>
      <c r="AA16" s="90">
        <f t="shared" si="0"/>
        <v>24681.8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45.2</v>
      </c>
      <c r="M23" s="133">
        <v>191.1</v>
      </c>
      <c r="N23" s="133">
        <v>339.5</v>
      </c>
      <c r="O23" s="133">
        <v>277.8</v>
      </c>
      <c r="P23" s="133"/>
      <c r="Q23" s="133"/>
      <c r="R23" s="133"/>
      <c r="S23" s="133"/>
      <c r="T23" s="133">
        <v>36.4</v>
      </c>
      <c r="U23" s="133"/>
      <c r="V23" s="133"/>
      <c r="W23" s="133"/>
      <c r="X23" s="133"/>
      <c r="Y23" s="133"/>
      <c r="Z23" s="131"/>
      <c r="AA23" s="132">
        <f t="shared" si="2"/>
        <v>889.99999999999989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45.2</v>
      </c>
      <c r="M24" s="135">
        <f t="shared" si="3"/>
        <v>191.1</v>
      </c>
      <c r="N24" s="135">
        <f t="shared" si="3"/>
        <v>339.5</v>
      </c>
      <c r="O24" s="135">
        <f t="shared" si="3"/>
        <v>277.8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36.4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889.99999999999989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2022-12-26T12:05:18Z</dcterms:created>
  <dcterms:modified xsi:type="dcterms:W3CDTF">2022-12-26T12:05:19Z</dcterms:modified>
</cp:coreProperties>
</file>