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<sst xmlns="http://schemas.openxmlformats.org/spreadsheetml/2006/main" count="117" uniqueCount="53">
  <si>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25/12/2022 14:00:29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</si>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</sst>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>
                  <c:v>470</c:v>
                </c:pt>
                <c:pt idx="4">
                  <c:v>470</c:v>
                </c:pt>
                <c:pt idx="5">
                  <c:v>470</c:v>
                </c:pt>
                <c:pt idx="6">
                  <c:v>470</c:v>
                </c:pt>
                <c:pt idx="7">
                  <c:v>470</c:v>
                </c:pt>
                <c:pt idx="8">
                  <c:v>470</c:v>
                </c:pt>
                <c:pt idx="9">
                  <c:v>470</c:v>
                </c:pt>
                <c:pt idx="10">
                  <c:v>470</c:v>
                </c:pt>
                <c:pt idx="11">
                  <c:v>470</c:v>
                </c:pt>
                <c:pt idx="12">
                  <c:v>470</c:v>
                </c:pt>
                <c:pt idx="13">
                  <c:v>470</c:v>
                </c:pt>
                <c:pt idx="14">
                  <c:v>470</c:v>
                </c:pt>
                <c:pt idx="15">
                  <c:v>470</c:v>
                </c:pt>
                <c:pt idx="16">
                  <c:v>470</c:v>
                </c:pt>
                <c:pt idx="17">
                  <c:v>470</c:v>
                </c:pt>
                <c:pt idx="18">
                  <c:v>470</c:v>
                </c:pt>
                <c:pt idx="19">
                  <c:v>470</c:v>
                </c:pt>
                <c:pt idx="20">
                  <c:v>470</c:v>
                </c:pt>
                <c:pt idx="21">
                  <c:v>470</c:v>
                </c:pt>
                <c:pt idx="22">
                  <c:v>470</c:v>
                </c:pt>
                <c:pt idx="23">
                  <c:v>470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132.5</c:v>
                </c:pt>
                <c:pt idx="1">
                  <c:v>132.5</c:v>
                </c:pt>
                <c:pt idx="2">
                  <c:v>126.5</c:v>
                </c:pt>
                <c:pt idx="3">
                  <c:v>126.5</c:v>
                </c:pt>
                <c:pt idx="4">
                  <c:v>126.5</c:v>
                </c:pt>
                <c:pt idx="5">
                  <c:v>126.5</c:v>
                </c:pt>
                <c:pt idx="6">
                  <c:v>134.5</c:v>
                </c:pt>
                <c:pt idx="7">
                  <c:v>152</c:v>
                </c:pt>
                <c:pt idx="8">
                  <c:v>153</c:v>
                </c:pt>
                <c:pt idx="9">
                  <c:v>153</c:v>
                </c:pt>
                <c:pt idx="10">
                  <c:v>153</c:v>
                </c:pt>
                <c:pt idx="11">
                  <c:v>153</c:v>
                </c:pt>
                <c:pt idx="12">
                  <c:v>153</c:v>
                </c:pt>
                <c:pt idx="13">
                  <c:v>162</c:v>
                </c:pt>
                <c:pt idx="14">
                  <c:v>190</c:v>
                </c:pt>
                <c:pt idx="15">
                  <c:v>230</c:v>
                </c:pt>
                <c:pt idx="16">
                  <c:v>265.5</c:v>
                </c:pt>
                <c:pt idx="17">
                  <c:v>269.5</c:v>
                </c:pt>
                <c:pt idx="18">
                  <c:v>265.5</c:v>
                </c:pt>
                <c:pt idx="19">
                  <c:v>269.5</c:v>
                </c:pt>
                <c:pt idx="20">
                  <c:v>258</c:v>
                </c:pt>
                <c:pt idx="21">
                  <c:v>232</c:v>
                </c:pt>
                <c:pt idx="22">
                  <c:v>206</c:v>
                </c:pt>
                <c:pt idx="23">
                  <c:v>169.5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1020.9</c:v>
                </c:pt>
                <c:pt idx="1">
                  <c:v>680.71799999999996</c:v>
                </c:pt>
                <c:pt idx="2">
                  <c:v>657.9</c:v>
                </c:pt>
                <c:pt idx="3">
                  <c:v>657.9</c:v>
                </c:pt>
                <c:pt idx="4">
                  <c:v>657.9</c:v>
                </c:pt>
                <c:pt idx="5">
                  <c:v>735.93100000000004</c:v>
                </c:pt>
                <c:pt idx="6">
                  <c:v>969.69299999999998</c:v>
                </c:pt>
                <c:pt idx="7">
                  <c:v>944.9</c:v>
                </c:pt>
                <c:pt idx="8">
                  <c:v>787.06399999999996</c:v>
                </c:pt>
                <c:pt idx="9">
                  <c:v>707.9</c:v>
                </c:pt>
                <c:pt idx="10">
                  <c:v>477.9</c:v>
                </c:pt>
                <c:pt idx="11">
                  <c:v>477.9</c:v>
                </c:pt>
                <c:pt idx="12">
                  <c:v>477.9</c:v>
                </c:pt>
                <c:pt idx="13">
                  <c:v>477.9</c:v>
                </c:pt>
                <c:pt idx="14">
                  <c:v>617.9</c:v>
                </c:pt>
                <c:pt idx="15">
                  <c:v>1180.0630000000001</c:v>
                </c:pt>
                <c:pt idx="16">
                  <c:v>1671.0070000000001</c:v>
                </c:pt>
                <c:pt idx="17">
                  <c:v>1857.066</c:v>
                </c:pt>
                <c:pt idx="18">
                  <c:v>1801.38</c:v>
                </c:pt>
                <c:pt idx="19">
                  <c:v>1892.9</c:v>
                </c:pt>
                <c:pt idx="20">
                  <c:v>1792.9</c:v>
                </c:pt>
                <c:pt idx="21">
                  <c:v>1742.9</c:v>
                </c:pt>
                <c:pt idx="22">
                  <c:v>1297.9000000000001</c:v>
                </c:pt>
                <c:pt idx="23">
                  <c:v>982.9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1734.5</c:v>
                </c:pt>
                <c:pt idx="1">
                  <c:v>2028</c:v>
                </c:pt>
                <c:pt idx="2">
                  <c:v>2013</c:v>
                </c:pt>
                <c:pt idx="3">
                  <c:v>2010</c:v>
                </c:pt>
                <c:pt idx="4">
                  <c:v>2013</c:v>
                </c:pt>
                <c:pt idx="5">
                  <c:v>2028</c:v>
                </c:pt>
                <c:pt idx="6">
                  <c:v>2007</c:v>
                </c:pt>
                <c:pt idx="7">
                  <c:v>1998.9</c:v>
                </c:pt>
                <c:pt idx="8">
                  <c:v>1791.5</c:v>
                </c:pt>
                <c:pt idx="9">
                  <c:v>1492</c:v>
                </c:pt>
                <c:pt idx="10">
                  <c:v>1492</c:v>
                </c:pt>
                <c:pt idx="11">
                  <c:v>1492</c:v>
                </c:pt>
                <c:pt idx="12">
                  <c:v>1492</c:v>
                </c:pt>
                <c:pt idx="13">
                  <c:v>1492</c:v>
                </c:pt>
                <c:pt idx="14">
                  <c:v>1849.5</c:v>
                </c:pt>
                <c:pt idx="15">
                  <c:v>2020</c:v>
                </c:pt>
                <c:pt idx="16">
                  <c:v>2019</c:v>
                </c:pt>
                <c:pt idx="17">
                  <c:v>1941.8</c:v>
                </c:pt>
                <c:pt idx="18">
                  <c:v>1769.3</c:v>
                </c:pt>
                <c:pt idx="19">
                  <c:v>1830.8</c:v>
                </c:pt>
                <c:pt idx="20">
                  <c:v>2017.3</c:v>
                </c:pt>
                <c:pt idx="21">
                  <c:v>1784.5</c:v>
                </c:pt>
                <c:pt idx="22">
                  <c:v>1969.2</c:v>
                </c:pt>
                <c:pt idx="23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408.69499999999999</c:v>
                </c:pt>
                <c:pt idx="1">
                  <c:v>372.70800000000003</c:v>
                </c:pt>
                <c:pt idx="2">
                  <c:v>351.12400000000002</c:v>
                </c:pt>
                <c:pt idx="3">
                  <c:v>338.82099999999991</c:v>
                </c:pt>
                <c:pt idx="4">
                  <c:v>330.17400000000004</c:v>
                </c:pt>
                <c:pt idx="5">
                  <c:v>324.10700000000003</c:v>
                </c:pt>
                <c:pt idx="6">
                  <c:v>318.529</c:v>
                </c:pt>
                <c:pt idx="7">
                  <c:v>627.13900000000001</c:v>
                </c:pt>
                <c:pt idx="8">
                  <c:v>1312.704</c:v>
                </c:pt>
                <c:pt idx="9">
                  <c:v>1959.1340000000005</c:v>
                </c:pt>
                <c:pt idx="10">
                  <c:v>2336.0409999999997</c:v>
                </c:pt>
                <c:pt idx="11">
                  <c:v>2475.0989999999993</c:v>
                </c:pt>
                <c:pt idx="12">
                  <c:v>2401.9230000000002</c:v>
                </c:pt>
                <c:pt idx="13">
                  <c:v>2036.3689999999997</c:v>
                </c:pt>
                <c:pt idx="14">
                  <c:v>1407.2659999999998</c:v>
                </c:pt>
                <c:pt idx="15">
                  <c:v>727.6189999999998</c:v>
                </c:pt>
                <c:pt idx="16">
                  <c:v>451.00299999999987</c:v>
                </c:pt>
                <c:pt idx="17">
                  <c:v>464.82400000000001</c:v>
                </c:pt>
                <c:pt idx="18">
                  <c:v>490.36699999999996</c:v>
                </c:pt>
                <c:pt idx="19">
                  <c:v>519.27199999999993</c:v>
                </c:pt>
                <c:pt idx="20">
                  <c:v>547.05000000000007</c:v>
                </c:pt>
                <c:pt idx="21">
                  <c:v>581.71900000000005</c:v>
                </c:pt>
                <c:pt idx="22">
                  <c:v>629.11000000000013</c:v>
                </c:pt>
                <c:pt idx="23">
                  <c:v>666.50699999999995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128</c:v>
                </c:pt>
                <c:pt idx="1">
                  <c:v>126</c:v>
                </c:pt>
                <c:pt idx="2">
                  <c:v>126</c:v>
                </c:pt>
                <c:pt idx="3">
                  <c:v>127</c:v>
                </c:pt>
                <c:pt idx="4">
                  <c:v>127</c:v>
                </c:pt>
                <c:pt idx="5">
                  <c:v>129</c:v>
                </c:pt>
                <c:pt idx="6">
                  <c:v>131</c:v>
                </c:pt>
                <c:pt idx="7">
                  <c:v>147</c:v>
                </c:pt>
                <c:pt idx="8">
                  <c:v>168</c:v>
                </c:pt>
                <c:pt idx="9">
                  <c:v>179</c:v>
                </c:pt>
                <c:pt idx="10">
                  <c:v>181</c:v>
                </c:pt>
                <c:pt idx="11">
                  <c:v>180</c:v>
                </c:pt>
                <c:pt idx="12">
                  <c:v>175</c:v>
                </c:pt>
                <c:pt idx="13">
                  <c:v>163</c:v>
                </c:pt>
                <c:pt idx="14">
                  <c:v>140</c:v>
                </c:pt>
                <c:pt idx="15">
                  <c:v>113</c:v>
                </c:pt>
                <c:pt idx="16">
                  <c:v>98</c:v>
                </c:pt>
                <c:pt idx="17">
                  <c:v>99</c:v>
                </c:pt>
                <c:pt idx="18">
                  <c:v>100</c:v>
                </c:pt>
                <c:pt idx="19">
                  <c:v>99</c:v>
                </c:pt>
                <c:pt idx="20">
                  <c:v>95</c:v>
                </c:pt>
                <c:pt idx="21">
                  <c:v>87</c:v>
                </c:pt>
                <c:pt idx="22">
                  <c:v>76</c:v>
                </c:pt>
                <c:pt idx="23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136</c:v>
                </c:pt>
                <c:pt idx="8">
                  <c:v>86</c:v>
                </c:pt>
                <c:pt idx="9">
                  <c:v>78</c:v>
                </c:pt>
                <c:pt idx="10">
                  <c:v>74</c:v>
                </c:pt>
                <c:pt idx="11">
                  <c:v>122</c:v>
                </c:pt>
                <c:pt idx="12">
                  <c:v>120</c:v>
                </c:pt>
                <c:pt idx="13">
                  <c:v>90</c:v>
                </c:pt>
                <c:pt idx="14">
                  <c:v>90</c:v>
                </c:pt>
                <c:pt idx="15">
                  <c:v>134</c:v>
                </c:pt>
                <c:pt idx="16">
                  <c:v>310</c:v>
                </c:pt>
                <c:pt idx="17">
                  <c:v>525</c:v>
                </c:pt>
                <c:pt idx="18">
                  <c:v>705</c:v>
                </c:pt>
                <c:pt idx="19">
                  <c:v>467</c:v>
                </c:pt>
                <c:pt idx="20">
                  <c:v>217</c:v>
                </c:pt>
                <c:pt idx="21">
                  <c:v>134</c:v>
                </c:pt>
                <c:pt idx="22">
                  <c:v>64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7500120"/>
        <c:axId val="227500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3894.6440000000016</c:v>
                </c:pt>
                <c:pt idx="1">
                  <c:v>3809.9260000000004</c:v>
                </c:pt>
                <c:pt idx="2">
                  <c:v>3744.5239999999999</c:v>
                </c:pt>
                <c:pt idx="3">
                  <c:v>3730.2209999999995</c:v>
                </c:pt>
                <c:pt idx="4">
                  <c:v>3724.5739999999996</c:v>
                </c:pt>
                <c:pt idx="5">
                  <c:v>3839.5379999999991</c:v>
                </c:pt>
                <c:pt idx="6">
                  <c:v>4106.7220000000007</c:v>
                </c:pt>
                <c:pt idx="7">
                  <c:v>4475.9130000000023</c:v>
                </c:pt>
                <c:pt idx="8">
                  <c:v>4768.277</c:v>
                </c:pt>
                <c:pt idx="9">
                  <c:v>5039.0029999999988</c:v>
                </c:pt>
                <c:pt idx="10">
                  <c:v>5183.956000000001</c:v>
                </c:pt>
                <c:pt idx="11">
                  <c:v>5370.0220000000027</c:v>
                </c:pt>
                <c:pt idx="12">
                  <c:v>5289.8009999999995</c:v>
                </c:pt>
                <c:pt idx="13">
                  <c:v>4891.2790000000005</c:v>
                </c:pt>
                <c:pt idx="14">
                  <c:v>4764.6740000000018</c:v>
                </c:pt>
                <c:pt idx="15">
                  <c:v>4874.6819999999998</c:v>
                </c:pt>
                <c:pt idx="16">
                  <c:v>5284.5100000000011</c:v>
                </c:pt>
                <c:pt idx="17">
                  <c:v>5627.184000000002</c:v>
                </c:pt>
                <c:pt idx="18">
                  <c:v>5601.5700000000024</c:v>
                </c:pt>
                <c:pt idx="19">
                  <c:v>5548.4229999999998</c:v>
                </c:pt>
                <c:pt idx="20">
                  <c:v>5397.2180000000008</c:v>
                </c:pt>
                <c:pt idx="21">
                  <c:v>5032.1459999999997</c:v>
                </c:pt>
                <c:pt idx="22">
                  <c:v>4712.2</c:v>
                </c:pt>
                <c:pt idx="23">
                  <c:v>4421.9070000000011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500120"/>
        <c:axId val="227500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197.45</c:v>
                </c:pt>
                <c:pt idx="1">
                  <c:v>209.25</c:v>
                </c:pt>
                <c:pt idx="2">
                  <c:v>90.88</c:v>
                </c:pt>
                <c:pt idx="3">
                  <c:v>50</c:v>
                </c:pt>
                <c:pt idx="4">
                  <c:v>136.33000000000001</c:v>
                </c:pt>
                <c:pt idx="5">
                  <c:v>209.7</c:v>
                </c:pt>
                <c:pt idx="6">
                  <c:v>236.07</c:v>
                </c:pt>
                <c:pt idx="7">
                  <c:v>212.32</c:v>
                </c:pt>
                <c:pt idx="8">
                  <c:v>209.86</c:v>
                </c:pt>
                <c:pt idx="9">
                  <c:v>212.32</c:v>
                </c:pt>
                <c:pt idx="10">
                  <c:v>201.86</c:v>
                </c:pt>
                <c:pt idx="11">
                  <c:v>198.42</c:v>
                </c:pt>
                <c:pt idx="12">
                  <c:v>199.63</c:v>
                </c:pt>
                <c:pt idx="13">
                  <c:v>197.05</c:v>
                </c:pt>
                <c:pt idx="14">
                  <c:v>201.1</c:v>
                </c:pt>
                <c:pt idx="15">
                  <c:v>236.89</c:v>
                </c:pt>
                <c:pt idx="16">
                  <c:v>234.02</c:v>
                </c:pt>
                <c:pt idx="17">
                  <c:v>237.88</c:v>
                </c:pt>
                <c:pt idx="18">
                  <c:v>230.95</c:v>
                </c:pt>
                <c:pt idx="19">
                  <c:v>259</c:v>
                </c:pt>
                <c:pt idx="20">
                  <c:v>226.62</c:v>
                </c:pt>
                <c:pt idx="21">
                  <c:v>216.79</c:v>
                </c:pt>
                <c:pt idx="22">
                  <c:v>199.67</c:v>
                </c:pt>
                <c:pt idx="23">
                  <c:v>153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501296"/>
        <c:axId val="227500904"/>
      </c:lineChart>
      <c:catAx>
        <c:axId val="227500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500512"/>
        <c:crosses val="autoZero"/>
        <c:auto val="1"/>
        <c:lblAlgn val="ctr"/>
        <c:lblOffset val="100"/>
        <c:noMultiLvlLbl val="0"/>
      </c:catAx>
      <c:valAx>
        <c:axId val="22750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500120"/>
        <c:crosses val="autoZero"/>
        <c:crossBetween val="between"/>
      </c:valAx>
      <c:valAx>
        <c:axId val="227500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501296"/>
        <c:crosses val="max"/>
        <c:crossBetween val="between"/>
      </c:valAx>
      <c:catAx>
        <c:axId val="227501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500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3894.5949999999998</v>
      </c>
      <c r="C4" s="18">
        <v>3809.9260000000008</v>
      </c>
      <c r="D4" s="18">
        <v>3744.5239999999994</v>
      </c>
      <c r="E4" s="18">
        <v>3730.2210000000005</v>
      </c>
      <c r="F4" s="18">
        <v>3724.574000000001</v>
      </c>
      <c r="G4" s="18">
        <v>3839.5380000000009</v>
      </c>
      <c r="H4" s="18">
        <v>4106.7220000000007</v>
      </c>
      <c r="I4" s="18">
        <v>4475.9389999999994</v>
      </c>
      <c r="J4" s="18">
        <v>4768.2679999999991</v>
      </c>
      <c r="K4" s="18">
        <v>5039.0340000000015</v>
      </c>
      <c r="L4" s="18">
        <v>5183.9409999999998</v>
      </c>
      <c r="M4" s="18">
        <v>5369.9990000000016</v>
      </c>
      <c r="N4" s="18">
        <v>5289.8230000000021</v>
      </c>
      <c r="O4" s="18">
        <v>4891.2690000000011</v>
      </c>
      <c r="P4" s="18">
        <v>4764.6660000000011</v>
      </c>
      <c r="Q4" s="18">
        <v>4874.6819999999998</v>
      </c>
      <c r="R4" s="18">
        <v>5284.5099999999993</v>
      </c>
      <c r="S4" s="18">
        <v>5627.1900000000014</v>
      </c>
      <c r="T4" s="18">
        <v>5601.5469999999996</v>
      </c>
      <c r="U4" s="18">
        <v>5548.4719999999998</v>
      </c>
      <c r="V4" s="18">
        <v>5397.2500000000018</v>
      </c>
      <c r="W4" s="18">
        <v>5032.1189999999997</v>
      </c>
      <c r="X4" s="18">
        <v>4712.2099999999991</v>
      </c>
      <c r="Y4" s="18">
        <v>4421.9070000000002</v>
      </c>
      <c r="Z4" s="19"/>
      <c r="AA4" s="20">
        <f>SUM(B4:Z4)</f>
        <v>113132.92600000001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197.45</v>
      </c>
      <c r="C7" s="28">
        <v>209.25</v>
      </c>
      <c r="D7" s="28">
        <v>90.88</v>
      </c>
      <c r="E7" s="28">
        <v>50</v>
      </c>
      <c r="F7" s="28">
        <v>136.33000000000001</v>
      </c>
      <c r="G7" s="28">
        <v>209.7</v>
      </c>
      <c r="H7" s="28">
        <v>236.07</v>
      </c>
      <c r="I7" s="28">
        <v>212.32</v>
      </c>
      <c r="J7" s="28">
        <v>209.86</v>
      </c>
      <c r="K7" s="28">
        <v>212.32</v>
      </c>
      <c r="L7" s="28">
        <v>201.86</v>
      </c>
      <c r="M7" s="28">
        <v>198.42</v>
      </c>
      <c r="N7" s="28">
        <v>199.63</v>
      </c>
      <c r="O7" s="28">
        <v>197.05</v>
      </c>
      <c r="P7" s="28">
        <v>201.1</v>
      </c>
      <c r="Q7" s="28">
        <v>236.89</v>
      </c>
      <c r="R7" s="28">
        <v>234.02</v>
      </c>
      <c r="S7" s="28">
        <v>237.88</v>
      </c>
      <c r="T7" s="28">
        <v>230.95</v>
      </c>
      <c r="U7" s="28">
        <v>259</v>
      </c>
      <c r="V7" s="28">
        <v>226.62</v>
      </c>
      <c r="W7" s="28">
        <v>216.79</v>
      </c>
      <c r="X7" s="28">
        <v>199.67</v>
      </c>
      <c r="Y7" s="28">
        <v>153</v>
      </c>
      <c r="Z7" s="29"/>
      <c r="AA7" s="30">
        <f>IF(SUM(B7:Z7)&lt;&gt;0,AVERAGEIF(B7:Z7,"&lt;&gt;"""),"")</f>
        <v>198.21083333333331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470</v>
      </c>
      <c r="C10" s="42">
        <v>470</v>
      </c>
      <c r="D10" s="42">
        <v>470</v>
      </c>
      <c r="E10" s="42">
        <v>470</v>
      </c>
      <c r="F10" s="42">
        <v>470</v>
      </c>
      <c r="G10" s="42">
        <v>470</v>
      </c>
      <c r="H10" s="42">
        <v>470</v>
      </c>
      <c r="I10" s="42">
        <v>470</v>
      </c>
      <c r="J10" s="42">
        <v>470</v>
      </c>
      <c r="K10" s="42">
        <v>470</v>
      </c>
      <c r="L10" s="42">
        <v>470</v>
      </c>
      <c r="M10" s="42">
        <v>470</v>
      </c>
      <c r="N10" s="42">
        <v>470</v>
      </c>
      <c r="O10" s="42">
        <v>470</v>
      </c>
      <c r="P10" s="42">
        <v>470</v>
      </c>
      <c r="Q10" s="42">
        <v>470</v>
      </c>
      <c r="R10" s="42">
        <v>470</v>
      </c>
      <c r="S10" s="42">
        <v>470</v>
      </c>
      <c r="T10" s="42">
        <v>470</v>
      </c>
      <c r="U10" s="42">
        <v>470</v>
      </c>
      <c r="V10" s="42">
        <v>470</v>
      </c>
      <c r="W10" s="42">
        <v>470</v>
      </c>
      <c r="X10" s="42">
        <v>470</v>
      </c>
      <c r="Y10" s="42">
        <v>470</v>
      </c>
      <c r="Z10" s="43"/>
      <c r="AA10" s="44">
        <f t="shared" ref="AA10:AA15" si="0">SUM(B10:Z10)</f>
        <v>11280</v>
      </c>
    </row>
    <row r="11" spans="1:27" ht="24.95" customHeight="1" x14ac:dyDescent="0.2">
      <c r="A11" s="45" t="s">
        <v>7</v>
      </c>
      <c r="B11" s="46">
        <v>132.5</v>
      </c>
      <c r="C11" s="47">
        <v>132.5</v>
      </c>
      <c r="D11" s="47">
        <v>126.5</v>
      </c>
      <c r="E11" s="47">
        <v>126.5</v>
      </c>
      <c r="F11" s="47">
        <v>126.5</v>
      </c>
      <c r="G11" s="47">
        <v>126.5</v>
      </c>
      <c r="H11" s="47">
        <v>134.5</v>
      </c>
      <c r="I11" s="47">
        <v>152</v>
      </c>
      <c r="J11" s="47">
        <v>153</v>
      </c>
      <c r="K11" s="47">
        <v>153</v>
      </c>
      <c r="L11" s="47">
        <v>153</v>
      </c>
      <c r="M11" s="47">
        <v>153</v>
      </c>
      <c r="N11" s="47">
        <v>153</v>
      </c>
      <c r="O11" s="47">
        <v>162</v>
      </c>
      <c r="P11" s="47">
        <v>190</v>
      </c>
      <c r="Q11" s="47">
        <v>230</v>
      </c>
      <c r="R11" s="47">
        <v>265.5</v>
      </c>
      <c r="S11" s="47">
        <v>269.5</v>
      </c>
      <c r="T11" s="47">
        <v>265.5</v>
      </c>
      <c r="U11" s="47">
        <v>269.5</v>
      </c>
      <c r="V11" s="47">
        <v>258</v>
      </c>
      <c r="W11" s="47">
        <v>232</v>
      </c>
      <c r="X11" s="47">
        <v>206</v>
      </c>
      <c r="Y11" s="47">
        <v>169.5</v>
      </c>
      <c r="Z11" s="48"/>
      <c r="AA11" s="49">
        <f t="shared" si="0"/>
        <v>4340</v>
      </c>
    </row>
    <row r="12" spans="1:27" ht="24.95" customHeight="1" x14ac:dyDescent="0.2">
      <c r="A12" s="50" t="s">
        <v>8</v>
      </c>
      <c r="B12" s="51">
        <v>1020.9</v>
      </c>
      <c r="C12" s="52">
        <v>680.71799999999996</v>
      </c>
      <c r="D12" s="52">
        <v>657.9</v>
      </c>
      <c r="E12" s="52">
        <v>657.9</v>
      </c>
      <c r="F12" s="52">
        <v>657.9</v>
      </c>
      <c r="G12" s="52">
        <v>735.93100000000004</v>
      </c>
      <c r="H12" s="52">
        <v>969.69299999999998</v>
      </c>
      <c r="I12" s="52">
        <v>944.9</v>
      </c>
      <c r="J12" s="52">
        <v>787.06399999999996</v>
      </c>
      <c r="K12" s="52">
        <v>707.9</v>
      </c>
      <c r="L12" s="52">
        <v>477.9</v>
      </c>
      <c r="M12" s="52">
        <v>477.9</v>
      </c>
      <c r="N12" s="52">
        <v>477.9</v>
      </c>
      <c r="O12" s="52">
        <v>477.9</v>
      </c>
      <c r="P12" s="52">
        <v>617.9</v>
      </c>
      <c r="Q12" s="52">
        <v>1180.0630000000001</v>
      </c>
      <c r="R12" s="52">
        <v>1671.0070000000001</v>
      </c>
      <c r="S12" s="52">
        <v>1857.066</v>
      </c>
      <c r="T12" s="52">
        <v>1801.38</v>
      </c>
      <c r="U12" s="52">
        <v>1892.9</v>
      </c>
      <c r="V12" s="52">
        <v>1792.9</v>
      </c>
      <c r="W12" s="52">
        <v>1742.9</v>
      </c>
      <c r="X12" s="52">
        <v>1297.9000000000001</v>
      </c>
      <c r="Y12" s="52">
        <v>982.9</v>
      </c>
      <c r="Z12" s="53"/>
      <c r="AA12" s="54">
        <f t="shared" si="0"/>
        <v>24569.322000000007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136</v>
      </c>
      <c r="J13" s="52">
        <v>86</v>
      </c>
      <c r="K13" s="52">
        <v>78</v>
      </c>
      <c r="L13" s="52">
        <v>74</v>
      </c>
      <c r="M13" s="52">
        <v>122</v>
      </c>
      <c r="N13" s="52">
        <v>120</v>
      </c>
      <c r="O13" s="52">
        <v>90</v>
      </c>
      <c r="P13" s="52">
        <v>90</v>
      </c>
      <c r="Q13" s="52">
        <v>134</v>
      </c>
      <c r="R13" s="52">
        <v>310</v>
      </c>
      <c r="S13" s="52">
        <v>525</v>
      </c>
      <c r="T13" s="52">
        <v>705</v>
      </c>
      <c r="U13" s="52">
        <v>467</v>
      </c>
      <c r="V13" s="52">
        <v>217</v>
      </c>
      <c r="W13" s="52">
        <v>134</v>
      </c>
      <c r="X13" s="52">
        <v>64</v>
      </c>
      <c r="Y13" s="52">
        <v>38</v>
      </c>
      <c r="Z13" s="53"/>
      <c r="AA13" s="54">
        <f t="shared" si="0"/>
        <v>3492</v>
      </c>
    </row>
    <row r="14" spans="1:27" ht="24.95" customHeight="1" x14ac:dyDescent="0.2">
      <c r="A14" s="55" t="s">
        <v>10</v>
      </c>
      <c r="B14" s="56">
        <v>408.69499999999999</v>
      </c>
      <c r="C14" s="57">
        <v>372.70800000000003</v>
      </c>
      <c r="D14" s="57">
        <v>351.12400000000002</v>
      </c>
      <c r="E14" s="57">
        <v>338.82099999999991</v>
      </c>
      <c r="F14" s="57">
        <v>330.17400000000004</v>
      </c>
      <c r="G14" s="57">
        <v>324.10700000000003</v>
      </c>
      <c r="H14" s="57">
        <v>318.529</v>
      </c>
      <c r="I14" s="57">
        <v>627.13900000000001</v>
      </c>
      <c r="J14" s="57">
        <v>1312.704</v>
      </c>
      <c r="K14" s="57">
        <v>1959.1340000000005</v>
      </c>
      <c r="L14" s="57">
        <v>2336.0409999999997</v>
      </c>
      <c r="M14" s="57">
        <v>2475.0989999999993</v>
      </c>
      <c r="N14" s="57">
        <v>2401.9230000000002</v>
      </c>
      <c r="O14" s="57">
        <v>2036.3689999999997</v>
      </c>
      <c r="P14" s="57">
        <v>1407.2659999999998</v>
      </c>
      <c r="Q14" s="57">
        <v>727.6189999999998</v>
      </c>
      <c r="R14" s="57">
        <v>451.00299999999987</v>
      </c>
      <c r="S14" s="57">
        <v>464.82400000000001</v>
      </c>
      <c r="T14" s="57">
        <v>490.36699999999996</v>
      </c>
      <c r="U14" s="57">
        <v>519.27199999999993</v>
      </c>
      <c r="V14" s="57">
        <v>547.05000000000007</v>
      </c>
      <c r="W14" s="57">
        <v>581.71900000000005</v>
      </c>
      <c r="X14" s="57">
        <v>629.11000000000013</v>
      </c>
      <c r="Y14" s="57">
        <v>666.50699999999995</v>
      </c>
      <c r="Z14" s="58"/>
      <c r="AA14" s="59">
        <f t="shared" si="0"/>
        <v>22077.304</v>
      </c>
    </row>
    <row r="15" spans="1:27" ht="24.95" customHeight="1" x14ac:dyDescent="0.2">
      <c r="A15" s="55" t="s">
        <v>11</v>
      </c>
      <c r="B15" s="56">
        <v>128</v>
      </c>
      <c r="C15" s="57">
        <v>126</v>
      </c>
      <c r="D15" s="57">
        <v>126</v>
      </c>
      <c r="E15" s="57">
        <v>127</v>
      </c>
      <c r="F15" s="57">
        <v>127</v>
      </c>
      <c r="G15" s="57">
        <v>129</v>
      </c>
      <c r="H15" s="57">
        <v>131</v>
      </c>
      <c r="I15" s="57">
        <v>147</v>
      </c>
      <c r="J15" s="57">
        <v>168</v>
      </c>
      <c r="K15" s="57">
        <v>179</v>
      </c>
      <c r="L15" s="57">
        <v>181</v>
      </c>
      <c r="M15" s="57">
        <v>180</v>
      </c>
      <c r="N15" s="57">
        <v>175</v>
      </c>
      <c r="O15" s="57">
        <v>163</v>
      </c>
      <c r="P15" s="57">
        <v>140</v>
      </c>
      <c r="Q15" s="57">
        <v>113</v>
      </c>
      <c r="R15" s="57">
        <v>98</v>
      </c>
      <c r="S15" s="57">
        <v>99</v>
      </c>
      <c r="T15" s="57">
        <v>100</v>
      </c>
      <c r="U15" s="57">
        <v>99</v>
      </c>
      <c r="V15" s="57">
        <v>95</v>
      </c>
      <c r="W15" s="57">
        <v>87</v>
      </c>
      <c r="X15" s="57">
        <v>76</v>
      </c>
      <c r="Y15" s="57">
        <v>67</v>
      </c>
      <c r="Z15" s="58"/>
      <c r="AA15" s="59">
        <f t="shared" si="0"/>
        <v>3061</v>
      </c>
    </row>
    <row r="16" spans="1:27" ht="30" customHeight="1" thickBot="1" x14ac:dyDescent="0.25">
      <c r="A16" s="60" t="s">
        <v>12</v>
      </c>
      <c r="B16" s="61">
        <f>IF(LEN(B$2)&gt;0,SUM(B10:B15),"")</f>
        <v>2160.0950000000003</v>
      </c>
      <c r="C16" s="62">
        <f t="shared" ref="C16:Z16" si="1">IF(LEN(C$2)&gt;0,SUM(C10:C15),"")</f>
        <v>1781.9259999999999</v>
      </c>
      <c r="D16" s="62">
        <f t="shared" si="1"/>
        <v>1731.5240000000001</v>
      </c>
      <c r="E16" s="62">
        <f t="shared" si="1"/>
        <v>1720.221</v>
      </c>
      <c r="F16" s="62">
        <f t="shared" si="1"/>
        <v>1711.5740000000001</v>
      </c>
      <c r="G16" s="62">
        <f t="shared" si="1"/>
        <v>1811.538</v>
      </c>
      <c r="H16" s="62">
        <f t="shared" si="1"/>
        <v>2099.7219999999998</v>
      </c>
      <c r="I16" s="62">
        <f t="shared" si="1"/>
        <v>2477.0390000000002</v>
      </c>
      <c r="J16" s="62">
        <f t="shared" si="1"/>
        <v>2976.768</v>
      </c>
      <c r="K16" s="62">
        <f t="shared" si="1"/>
        <v>3547.0340000000006</v>
      </c>
      <c r="L16" s="62">
        <f t="shared" si="1"/>
        <v>3691.9409999999998</v>
      </c>
      <c r="M16" s="62">
        <f t="shared" si="1"/>
        <v>3877.9989999999993</v>
      </c>
      <c r="N16" s="62">
        <f t="shared" si="1"/>
        <v>3797.8230000000003</v>
      </c>
      <c r="O16" s="62">
        <f t="shared" si="1"/>
        <v>3399.2689999999998</v>
      </c>
      <c r="P16" s="62">
        <f t="shared" si="1"/>
        <v>2915.1660000000002</v>
      </c>
      <c r="Q16" s="62">
        <f t="shared" si="1"/>
        <v>2854.6819999999998</v>
      </c>
      <c r="R16" s="62">
        <f t="shared" si="1"/>
        <v>3265.5099999999998</v>
      </c>
      <c r="S16" s="62">
        <f t="shared" si="1"/>
        <v>3685.39</v>
      </c>
      <c r="T16" s="62">
        <f t="shared" si="1"/>
        <v>3832.2470000000003</v>
      </c>
      <c r="U16" s="62">
        <f t="shared" si="1"/>
        <v>3717.672</v>
      </c>
      <c r="V16" s="62">
        <f t="shared" si="1"/>
        <v>3379.9500000000003</v>
      </c>
      <c r="W16" s="62">
        <f t="shared" si="1"/>
        <v>3247.6190000000001</v>
      </c>
      <c r="X16" s="62">
        <f t="shared" si="1"/>
        <v>2743.01</v>
      </c>
      <c r="Y16" s="62">
        <f t="shared" si="1"/>
        <v>2393.9070000000002</v>
      </c>
      <c r="Z16" s="63" t="str">
        <f t="shared" si="1"/>
        <v/>
      </c>
      <c r="AA16" s="64">
        <f>SUM(AA10:AA15)</f>
        <v>68819.626000000004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1236.4000000000001</v>
      </c>
      <c r="C28" s="72">
        <v>1206.4000000000001</v>
      </c>
      <c r="D28" s="72">
        <v>1181.4000000000001</v>
      </c>
      <c r="E28" s="72">
        <v>1172.4000000000001</v>
      </c>
      <c r="F28" s="72">
        <v>1166.4000000000001</v>
      </c>
      <c r="G28" s="72">
        <v>1189.4000000000001</v>
      </c>
      <c r="H28" s="72">
        <v>1284.4000000000001</v>
      </c>
      <c r="I28" s="72">
        <v>1507.9</v>
      </c>
      <c r="J28" s="72">
        <v>1929.9</v>
      </c>
      <c r="K28" s="72">
        <v>2326.9</v>
      </c>
      <c r="L28" s="72">
        <v>2564.9</v>
      </c>
      <c r="M28" s="72">
        <v>2644.9</v>
      </c>
      <c r="N28" s="72">
        <v>2597.9</v>
      </c>
      <c r="O28" s="72">
        <v>2347.9</v>
      </c>
      <c r="P28" s="72">
        <v>1956.9</v>
      </c>
      <c r="Q28" s="72">
        <v>1546.9</v>
      </c>
      <c r="R28" s="72">
        <v>1648.4</v>
      </c>
      <c r="S28" s="72">
        <v>2105.4</v>
      </c>
      <c r="T28" s="72">
        <v>2337.4</v>
      </c>
      <c r="U28" s="72">
        <v>2120.4</v>
      </c>
      <c r="V28" s="72">
        <v>1835.9</v>
      </c>
      <c r="W28" s="72">
        <v>1760.9</v>
      </c>
      <c r="X28" s="72">
        <v>1580.9</v>
      </c>
      <c r="Y28" s="72">
        <v>1389.4</v>
      </c>
      <c r="Z28" s="73"/>
      <c r="AA28" s="74">
        <f>SUM(B28:Z28)</f>
        <v>42639.600000000013</v>
      </c>
    </row>
    <row r="29" spans="1:27" ht="24.95" customHeight="1" x14ac:dyDescent="0.2">
      <c r="A29" s="75" t="s">
        <v>23</v>
      </c>
      <c r="B29" s="76">
        <v>545.69500000000005</v>
      </c>
      <c r="C29" s="77">
        <v>560.52599999999995</v>
      </c>
      <c r="D29" s="77">
        <v>520.12400000000002</v>
      </c>
      <c r="E29" s="77">
        <v>514.82100000000003</v>
      </c>
      <c r="F29" s="77">
        <v>515.17399999999998</v>
      </c>
      <c r="G29" s="77">
        <v>607.13800000000003</v>
      </c>
      <c r="H29" s="77">
        <v>779.322</v>
      </c>
      <c r="I29" s="77">
        <v>933.13900000000001</v>
      </c>
      <c r="J29" s="77">
        <v>1028.8679999999999</v>
      </c>
      <c r="K29" s="77">
        <v>1369.134</v>
      </c>
      <c r="L29" s="77">
        <v>1276.0409999999999</v>
      </c>
      <c r="M29" s="77">
        <v>1382.0989999999999</v>
      </c>
      <c r="N29" s="77">
        <v>1348.923</v>
      </c>
      <c r="O29" s="77">
        <v>1200.3689999999999</v>
      </c>
      <c r="P29" s="77">
        <v>967.26599999999996</v>
      </c>
      <c r="Q29" s="77">
        <v>992.78200000000004</v>
      </c>
      <c r="R29" s="77">
        <v>823.11</v>
      </c>
      <c r="S29" s="77">
        <v>760.99</v>
      </c>
      <c r="T29" s="77">
        <v>670.84699999999998</v>
      </c>
      <c r="U29" s="77">
        <v>778.27200000000005</v>
      </c>
      <c r="V29" s="77">
        <v>730.05</v>
      </c>
      <c r="W29" s="77">
        <v>792.71900000000005</v>
      </c>
      <c r="X29" s="77">
        <v>648.11</v>
      </c>
      <c r="Y29" s="77">
        <v>664.50699999999995</v>
      </c>
      <c r="Z29" s="78"/>
      <c r="AA29" s="79">
        <f>SUM(B29:Z29)</f>
        <v>20410.026000000005</v>
      </c>
    </row>
    <row r="30" spans="1:27" ht="24.95" customHeight="1" x14ac:dyDescent="0.2">
      <c r="A30" s="82" t="s">
        <v>24</v>
      </c>
      <c r="B30" s="80">
        <v>1213</v>
      </c>
      <c r="C30" s="81">
        <v>850</v>
      </c>
      <c r="D30" s="81">
        <v>850</v>
      </c>
      <c r="E30" s="81">
        <v>850</v>
      </c>
      <c r="F30" s="81">
        <v>850</v>
      </c>
      <c r="G30" s="81">
        <v>850</v>
      </c>
      <c r="H30" s="81">
        <v>850</v>
      </c>
      <c r="I30" s="81">
        <v>850</v>
      </c>
      <c r="J30" s="81">
        <v>832</v>
      </c>
      <c r="K30" s="81">
        <v>650</v>
      </c>
      <c r="L30" s="81">
        <v>650</v>
      </c>
      <c r="M30" s="81">
        <v>650</v>
      </c>
      <c r="N30" s="81">
        <v>650</v>
      </c>
      <c r="O30" s="81">
        <v>650</v>
      </c>
      <c r="P30" s="81">
        <v>790</v>
      </c>
      <c r="Q30" s="81">
        <v>1142</v>
      </c>
      <c r="R30" s="81">
        <v>1620</v>
      </c>
      <c r="S30" s="81">
        <v>1640</v>
      </c>
      <c r="T30" s="81">
        <v>1640</v>
      </c>
      <c r="U30" s="81">
        <v>1640</v>
      </c>
      <c r="V30" s="81">
        <v>1640</v>
      </c>
      <c r="W30" s="81">
        <v>1520</v>
      </c>
      <c r="X30" s="81">
        <v>1340</v>
      </c>
      <c r="Y30" s="81">
        <v>1175</v>
      </c>
      <c r="Z30" s="83"/>
      <c r="AA30" s="84">
        <f>SUM(B30:Z30)</f>
        <v>25392</v>
      </c>
    </row>
    <row r="31" spans="1:27" ht="30" customHeight="1" thickBot="1" x14ac:dyDescent="0.25">
      <c r="A31" s="60" t="s">
        <v>25</v>
      </c>
      <c r="B31" s="61">
        <f>IF(LEN(B$2)&gt;0,SUM(B28:B30),"")</f>
        <v>2995.0950000000003</v>
      </c>
      <c r="C31" s="62">
        <f t="shared" ref="C31:Z31" si="4">IF(LEN(C$2)&gt;0,SUM(C28:C30),"")</f>
        <v>2616.9259999999999</v>
      </c>
      <c r="D31" s="62">
        <f t="shared" si="4"/>
        <v>2551.5240000000003</v>
      </c>
      <c r="E31" s="62">
        <f t="shared" si="4"/>
        <v>2537.221</v>
      </c>
      <c r="F31" s="62">
        <f t="shared" si="4"/>
        <v>2531.5740000000001</v>
      </c>
      <c r="G31" s="62">
        <f t="shared" si="4"/>
        <v>2646.538</v>
      </c>
      <c r="H31" s="62">
        <f t="shared" si="4"/>
        <v>2913.7220000000002</v>
      </c>
      <c r="I31" s="62">
        <f t="shared" si="4"/>
        <v>3291.0390000000002</v>
      </c>
      <c r="J31" s="62">
        <f t="shared" si="4"/>
        <v>3790.768</v>
      </c>
      <c r="K31" s="62">
        <f t="shared" si="4"/>
        <v>4346.0339999999997</v>
      </c>
      <c r="L31" s="62">
        <f t="shared" si="4"/>
        <v>4490.9409999999998</v>
      </c>
      <c r="M31" s="62">
        <f t="shared" si="4"/>
        <v>4676.9989999999998</v>
      </c>
      <c r="N31" s="62">
        <f t="shared" si="4"/>
        <v>4596.8230000000003</v>
      </c>
      <c r="O31" s="62">
        <f t="shared" si="4"/>
        <v>4198.2690000000002</v>
      </c>
      <c r="P31" s="62">
        <f t="shared" si="4"/>
        <v>3714.1660000000002</v>
      </c>
      <c r="Q31" s="62">
        <f t="shared" si="4"/>
        <v>3681.6820000000002</v>
      </c>
      <c r="R31" s="62">
        <f t="shared" si="4"/>
        <v>4091.51</v>
      </c>
      <c r="S31" s="62">
        <f t="shared" si="4"/>
        <v>4506.3900000000003</v>
      </c>
      <c r="T31" s="62">
        <f t="shared" si="4"/>
        <v>4648.2470000000003</v>
      </c>
      <c r="U31" s="62">
        <f t="shared" si="4"/>
        <v>4538.6720000000005</v>
      </c>
      <c r="V31" s="62">
        <f t="shared" si="4"/>
        <v>4205.95</v>
      </c>
      <c r="W31" s="62">
        <f t="shared" si="4"/>
        <v>4073.6190000000001</v>
      </c>
      <c r="X31" s="62">
        <f t="shared" si="4"/>
        <v>3569.01</v>
      </c>
      <c r="Y31" s="62">
        <f t="shared" si="4"/>
        <v>3228.9070000000002</v>
      </c>
      <c r="Z31" s="63" t="str">
        <f t="shared" si="4"/>
        <v/>
      </c>
      <c r="AA31" s="64">
        <f>SUM(AA28:AA30)</f>
        <v>88441.626000000018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399</v>
      </c>
      <c r="S34" s="95">
        <v>395</v>
      </c>
      <c r="T34" s="95">
        <v>395</v>
      </c>
      <c r="U34" s="95">
        <v>395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9584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357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8568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35</v>
      </c>
      <c r="E37" s="99">
        <v>32</v>
      </c>
      <c r="F37" s="99">
        <v>35</v>
      </c>
      <c r="G37" s="99">
        <v>50</v>
      </c>
      <c r="H37" s="99">
        <v>29</v>
      </c>
      <c r="I37" s="99">
        <v>29</v>
      </c>
      <c r="J37" s="99">
        <v>29</v>
      </c>
      <c r="K37" s="99">
        <v>14</v>
      </c>
      <c r="L37" s="99">
        <v>14</v>
      </c>
      <c r="M37" s="99">
        <v>14</v>
      </c>
      <c r="N37" s="99">
        <v>14</v>
      </c>
      <c r="O37" s="99">
        <v>14</v>
      </c>
      <c r="P37" s="99">
        <v>14</v>
      </c>
      <c r="Q37" s="99">
        <v>42</v>
      </c>
      <c r="R37" s="99">
        <v>42</v>
      </c>
      <c r="S37" s="99">
        <v>41</v>
      </c>
      <c r="T37" s="99">
        <v>36</v>
      </c>
      <c r="U37" s="99">
        <v>41</v>
      </c>
      <c r="V37" s="99">
        <v>41</v>
      </c>
      <c r="W37" s="99">
        <v>41</v>
      </c>
      <c r="X37" s="99">
        <v>41</v>
      </c>
      <c r="Y37" s="99">
        <v>50</v>
      </c>
      <c r="Z37" s="100"/>
      <c r="AA37" s="79">
        <f t="shared" si="5"/>
        <v>798</v>
      </c>
    </row>
    <row r="38" spans="1:27" ht="24.95" customHeight="1" x14ac:dyDescent="0.2">
      <c r="A38" s="97" t="s">
        <v>31</v>
      </c>
      <c r="B38" s="98">
        <v>206.5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491.9</v>
      </c>
      <c r="J38" s="99">
        <v>284.5</v>
      </c>
      <c r="K38" s="99"/>
      <c r="L38" s="99"/>
      <c r="M38" s="99"/>
      <c r="N38" s="99"/>
      <c r="O38" s="99"/>
      <c r="P38" s="99">
        <v>357.5</v>
      </c>
      <c r="Q38" s="99">
        <v>500</v>
      </c>
      <c r="R38" s="99">
        <v>500</v>
      </c>
      <c r="S38" s="99">
        <v>427.8</v>
      </c>
      <c r="T38" s="99">
        <v>260.3</v>
      </c>
      <c r="U38" s="99">
        <v>316.8</v>
      </c>
      <c r="V38" s="99">
        <v>498.3</v>
      </c>
      <c r="W38" s="99">
        <v>265.5</v>
      </c>
      <c r="X38" s="99">
        <v>450.2</v>
      </c>
      <c r="Y38" s="99">
        <v>500</v>
      </c>
      <c r="Z38" s="100"/>
      <c r="AA38" s="79">
        <f t="shared" si="5"/>
        <v>8059.3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1734.5</v>
      </c>
      <c r="C39" s="88">
        <f t="shared" si="6"/>
        <v>2028</v>
      </c>
      <c r="D39" s="88">
        <f t="shared" si="6"/>
        <v>2013</v>
      </c>
      <c r="E39" s="88">
        <f t="shared" si="6"/>
        <v>2010</v>
      </c>
      <c r="F39" s="88">
        <f t="shared" si="6"/>
        <v>2013</v>
      </c>
      <c r="G39" s="88">
        <f t="shared" si="6"/>
        <v>2028</v>
      </c>
      <c r="H39" s="88">
        <f t="shared" si="6"/>
        <v>2007</v>
      </c>
      <c r="I39" s="88">
        <f t="shared" si="6"/>
        <v>1998.9</v>
      </c>
      <c r="J39" s="88">
        <f t="shared" si="6"/>
        <v>1791.5</v>
      </c>
      <c r="K39" s="88">
        <f t="shared" si="6"/>
        <v>1492</v>
      </c>
      <c r="L39" s="88">
        <f t="shared" si="6"/>
        <v>1492</v>
      </c>
      <c r="M39" s="88">
        <f t="shared" si="6"/>
        <v>1492</v>
      </c>
      <c r="N39" s="88">
        <f t="shared" si="6"/>
        <v>1492</v>
      </c>
      <c r="O39" s="88">
        <f t="shared" si="6"/>
        <v>1492</v>
      </c>
      <c r="P39" s="88">
        <f t="shared" si="6"/>
        <v>1849.5</v>
      </c>
      <c r="Q39" s="88">
        <f t="shared" si="6"/>
        <v>2020</v>
      </c>
      <c r="R39" s="88">
        <f t="shared" si="6"/>
        <v>2019</v>
      </c>
      <c r="S39" s="88">
        <f t="shared" si="6"/>
        <v>1941.8</v>
      </c>
      <c r="T39" s="88">
        <f t="shared" si="6"/>
        <v>1769.3</v>
      </c>
      <c r="U39" s="88">
        <f t="shared" si="6"/>
        <v>1830.8</v>
      </c>
      <c r="V39" s="88">
        <f t="shared" si="6"/>
        <v>2017.3</v>
      </c>
      <c r="W39" s="88">
        <f t="shared" si="6"/>
        <v>1784.5</v>
      </c>
      <c r="X39" s="88">
        <f t="shared" si="6"/>
        <v>1969.2</v>
      </c>
      <c r="Y39" s="88">
        <f t="shared" si="6"/>
        <v>2028</v>
      </c>
      <c r="Z39" s="89" t="str">
        <f t="shared" si="6"/>
        <v/>
      </c>
      <c r="AA39" s="90">
        <f t="shared" si="5"/>
        <v>44313.30000000001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693</v>
      </c>
      <c r="K44" s="99">
        <v>693</v>
      </c>
      <c r="L44" s="99">
        <v>693</v>
      </c>
      <c r="M44" s="99">
        <v>693</v>
      </c>
      <c r="N44" s="99">
        <v>693</v>
      </c>
      <c r="O44" s="99">
        <v>693</v>
      </c>
      <c r="P44" s="99">
        <v>693</v>
      </c>
      <c r="Q44" s="99">
        <v>693</v>
      </c>
      <c r="R44" s="99">
        <v>693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16632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206.5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491.9</v>
      </c>
      <c r="J46" s="99">
        <v>284.5</v>
      </c>
      <c r="K46" s="99"/>
      <c r="L46" s="99"/>
      <c r="M46" s="99"/>
      <c r="N46" s="99"/>
      <c r="O46" s="99"/>
      <c r="P46" s="99">
        <v>357.5</v>
      </c>
      <c r="Q46" s="99">
        <v>500</v>
      </c>
      <c r="R46" s="99">
        <v>500</v>
      </c>
      <c r="S46" s="99">
        <v>427.8</v>
      </c>
      <c r="T46" s="99">
        <v>260.3</v>
      </c>
      <c r="U46" s="99">
        <v>316.8</v>
      </c>
      <c r="V46" s="99">
        <v>498.3</v>
      </c>
      <c r="W46" s="99">
        <v>265.5</v>
      </c>
      <c r="X46" s="99">
        <v>450.2</v>
      </c>
      <c r="Y46" s="99">
        <v>500</v>
      </c>
      <c r="Z46" s="100"/>
      <c r="AA46" s="79">
        <f t="shared" si="7"/>
        <v>8059.3</v>
      </c>
    </row>
    <row r="47" spans="1:27" ht="24.95" customHeight="1" x14ac:dyDescent="0.2">
      <c r="A47" s="85" t="s">
        <v>34</v>
      </c>
      <c r="B47" s="98">
        <v>43.5</v>
      </c>
      <c r="C47" s="99">
        <v>56.5</v>
      </c>
      <c r="D47" s="99">
        <v>60.5</v>
      </c>
      <c r="E47" s="99">
        <v>64.5</v>
      </c>
      <c r="F47" s="99">
        <v>55.5</v>
      </c>
      <c r="G47" s="99">
        <v>31.5</v>
      </c>
      <c r="H47" s="99">
        <v>1.5</v>
      </c>
      <c r="I47" s="99"/>
      <c r="J47" s="99">
        <v>1</v>
      </c>
      <c r="K47" s="99">
        <v>8</v>
      </c>
      <c r="L47" s="99">
        <v>9</v>
      </c>
      <c r="M47" s="99">
        <v>9</v>
      </c>
      <c r="N47" s="99">
        <v>4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344.5</v>
      </c>
    </row>
    <row r="48" spans="1:27" ht="30" customHeight="1" thickBot="1" x14ac:dyDescent="0.25">
      <c r="A48" s="86" t="s">
        <v>35</v>
      </c>
      <c r="B48" s="87">
        <f>IF(LEN(B$2)&gt;0,SUM(B42:B47),"")</f>
        <v>943</v>
      </c>
      <c r="C48" s="88">
        <f t="shared" ref="C48:Z48" si="8">IF(LEN(C$2)&gt;0,SUM(C42:C47),"")</f>
        <v>1249.5</v>
      </c>
      <c r="D48" s="88">
        <f t="shared" si="8"/>
        <v>1253.5</v>
      </c>
      <c r="E48" s="88">
        <f t="shared" si="8"/>
        <v>1257.5</v>
      </c>
      <c r="F48" s="88">
        <f t="shared" si="8"/>
        <v>1248.5</v>
      </c>
      <c r="G48" s="88">
        <f t="shared" si="8"/>
        <v>1224.5</v>
      </c>
      <c r="H48" s="88">
        <f t="shared" si="8"/>
        <v>1194.5</v>
      </c>
      <c r="I48" s="88">
        <f t="shared" si="8"/>
        <v>1184.9000000000001</v>
      </c>
      <c r="J48" s="88">
        <f t="shared" si="8"/>
        <v>978.5</v>
      </c>
      <c r="K48" s="88">
        <f t="shared" si="8"/>
        <v>701</v>
      </c>
      <c r="L48" s="88">
        <f t="shared" si="8"/>
        <v>702</v>
      </c>
      <c r="M48" s="88">
        <f t="shared" si="8"/>
        <v>702</v>
      </c>
      <c r="N48" s="88">
        <f t="shared" si="8"/>
        <v>697</v>
      </c>
      <c r="O48" s="88">
        <f t="shared" si="8"/>
        <v>693</v>
      </c>
      <c r="P48" s="88">
        <f t="shared" si="8"/>
        <v>1050.5</v>
      </c>
      <c r="Q48" s="88">
        <f t="shared" si="8"/>
        <v>1193</v>
      </c>
      <c r="R48" s="88">
        <f t="shared" si="8"/>
        <v>1193</v>
      </c>
      <c r="S48" s="88">
        <f t="shared" si="8"/>
        <v>1120.8</v>
      </c>
      <c r="T48" s="88">
        <f t="shared" si="8"/>
        <v>953.3</v>
      </c>
      <c r="U48" s="88">
        <f t="shared" si="8"/>
        <v>1009.8</v>
      </c>
      <c r="V48" s="88">
        <f t="shared" si="8"/>
        <v>1191.3</v>
      </c>
      <c r="W48" s="88">
        <f t="shared" si="8"/>
        <v>958.5</v>
      </c>
      <c r="X48" s="88">
        <f t="shared" si="8"/>
        <v>1143.2</v>
      </c>
      <c r="Y48" s="88">
        <f t="shared" si="8"/>
        <v>1193</v>
      </c>
      <c r="Z48" s="89" t="str">
        <f t="shared" si="8"/>
        <v/>
      </c>
      <c r="AA48" s="90">
        <f t="shared" si="7"/>
        <v>25035.8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3894.5950000000003</v>
      </c>
      <c r="C51" s="88">
        <f t="shared" si="10"/>
        <v>3809.9259999999999</v>
      </c>
      <c r="D51" s="88">
        <f t="shared" si="10"/>
        <v>3744.5240000000003</v>
      </c>
      <c r="E51" s="88">
        <f t="shared" si="10"/>
        <v>3730.221</v>
      </c>
      <c r="F51" s="88">
        <f t="shared" si="10"/>
        <v>3724.5740000000001</v>
      </c>
      <c r="G51" s="88">
        <f t="shared" si="10"/>
        <v>3839.538</v>
      </c>
      <c r="H51" s="88">
        <f t="shared" si="10"/>
        <v>4106.7219999999998</v>
      </c>
      <c r="I51" s="88">
        <f t="shared" si="10"/>
        <v>4475.9390000000003</v>
      </c>
      <c r="J51" s="88">
        <f t="shared" si="10"/>
        <v>4768.268</v>
      </c>
      <c r="K51" s="88">
        <f t="shared" si="10"/>
        <v>5039.0340000000006</v>
      </c>
      <c r="L51" s="88">
        <f t="shared" si="10"/>
        <v>5183.9409999999998</v>
      </c>
      <c r="M51" s="88">
        <f t="shared" si="10"/>
        <v>5369.9989999999998</v>
      </c>
      <c r="N51" s="88">
        <f t="shared" si="10"/>
        <v>5289.8230000000003</v>
      </c>
      <c r="O51" s="88">
        <f t="shared" si="10"/>
        <v>4891.2690000000002</v>
      </c>
      <c r="P51" s="88">
        <f t="shared" si="10"/>
        <v>4764.6660000000002</v>
      </c>
      <c r="Q51" s="88">
        <f t="shared" si="10"/>
        <v>4874.6819999999998</v>
      </c>
      <c r="R51" s="88">
        <f t="shared" si="10"/>
        <v>5284.51</v>
      </c>
      <c r="S51" s="88">
        <f t="shared" si="10"/>
        <v>5627.19</v>
      </c>
      <c r="T51" s="88">
        <f t="shared" si="10"/>
        <v>5601.5470000000005</v>
      </c>
      <c r="U51" s="88">
        <f t="shared" si="10"/>
        <v>5548.4719999999998</v>
      </c>
      <c r="V51" s="88">
        <f t="shared" si="10"/>
        <v>5397.25</v>
      </c>
      <c r="W51" s="88">
        <f t="shared" si="10"/>
        <v>5032.1190000000006</v>
      </c>
      <c r="X51" s="88">
        <f t="shared" si="10"/>
        <v>4712.21</v>
      </c>
      <c r="Y51" s="88">
        <f t="shared" si="10"/>
        <v>4421.9070000000002</v>
      </c>
      <c r="Z51" s="89" t="str">
        <f t="shared" si="10"/>
        <v/>
      </c>
      <c r="AA51" s="104">
        <f>SUM(B51:Z51)</f>
        <v>113132.92600000002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3894.6440000000016</v>
      </c>
      <c r="C4" s="18">
        <v>3809.9260000000004</v>
      </c>
      <c r="D4" s="18">
        <v>3744.5239999999999</v>
      </c>
      <c r="E4" s="18">
        <v>3730.2209999999995</v>
      </c>
      <c r="F4" s="18">
        <v>3724.5739999999996</v>
      </c>
      <c r="G4" s="18">
        <v>3839.5379999999991</v>
      </c>
      <c r="H4" s="18">
        <v>4106.7220000000007</v>
      </c>
      <c r="I4" s="18">
        <v>4475.9130000000023</v>
      </c>
      <c r="J4" s="18">
        <v>4768.277</v>
      </c>
      <c r="K4" s="18">
        <v>5039.0029999999988</v>
      </c>
      <c r="L4" s="18">
        <v>5183.956000000001</v>
      </c>
      <c r="M4" s="18">
        <v>5370.0220000000027</v>
      </c>
      <c r="N4" s="18">
        <v>5289.8009999999995</v>
      </c>
      <c r="O4" s="18">
        <v>4891.2790000000005</v>
      </c>
      <c r="P4" s="18">
        <v>4764.6740000000018</v>
      </c>
      <c r="Q4" s="18">
        <v>4874.6819999999998</v>
      </c>
      <c r="R4" s="18">
        <v>5284.5100000000011</v>
      </c>
      <c r="S4" s="18">
        <v>5627.184000000002</v>
      </c>
      <c r="T4" s="18">
        <v>5601.5700000000024</v>
      </c>
      <c r="U4" s="18">
        <v>5548.4229999999998</v>
      </c>
      <c r="V4" s="18">
        <v>5397.2180000000008</v>
      </c>
      <c r="W4" s="18">
        <v>5032.1459999999997</v>
      </c>
      <c r="X4" s="18">
        <v>4712.2</v>
      </c>
      <c r="Y4" s="18">
        <v>4421.9070000000011</v>
      </c>
      <c r="Z4" s="19"/>
      <c r="AA4" s="20">
        <f>SUM(B4:Z4)</f>
        <v>113132.91400000002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197.45</v>
      </c>
      <c r="C7" s="28">
        <v>209.25</v>
      </c>
      <c r="D7" s="28">
        <v>90.88</v>
      </c>
      <c r="E7" s="28">
        <v>50</v>
      </c>
      <c r="F7" s="28">
        <v>136.33000000000001</v>
      </c>
      <c r="G7" s="28">
        <v>209.7</v>
      </c>
      <c r="H7" s="28">
        <v>236.07</v>
      </c>
      <c r="I7" s="28">
        <v>212.32</v>
      </c>
      <c r="J7" s="28">
        <v>209.86</v>
      </c>
      <c r="K7" s="28">
        <v>212.32</v>
      </c>
      <c r="L7" s="28">
        <v>201.86</v>
      </c>
      <c r="M7" s="28">
        <v>198.42</v>
      </c>
      <c r="N7" s="28">
        <v>199.63</v>
      </c>
      <c r="O7" s="28">
        <v>197.05</v>
      </c>
      <c r="P7" s="28">
        <v>201.1</v>
      </c>
      <c r="Q7" s="28">
        <v>236.89</v>
      </c>
      <c r="R7" s="28">
        <v>234.02</v>
      </c>
      <c r="S7" s="28">
        <v>237.88</v>
      </c>
      <c r="T7" s="28">
        <v>230.95</v>
      </c>
      <c r="U7" s="28">
        <v>259</v>
      </c>
      <c r="V7" s="28">
        <v>226.62</v>
      </c>
      <c r="W7" s="28">
        <v>216.79</v>
      </c>
      <c r="X7" s="28">
        <v>199.67</v>
      </c>
      <c r="Y7" s="28">
        <v>153</v>
      </c>
      <c r="Z7" s="29"/>
      <c r="AA7" s="30">
        <f>IF(SUM(B7:Z7)&lt;&gt;0,AVERAGEIF(B7:Z7,"&lt;&gt;"""),"")</f>
        <v>198.21083333333331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868.02700000000004</v>
      </c>
      <c r="C19" s="72">
        <v>884.03</v>
      </c>
      <c r="D19" s="72">
        <v>867.02800000000002</v>
      </c>
      <c r="E19" s="72">
        <v>852.03599999999994</v>
      </c>
      <c r="F19" s="72">
        <v>843.04099999999994</v>
      </c>
      <c r="G19" s="72">
        <v>857.05600000000004</v>
      </c>
      <c r="H19" s="72">
        <v>877.04</v>
      </c>
      <c r="I19" s="72">
        <v>896.03</v>
      </c>
      <c r="J19" s="72">
        <v>855.04300000000001</v>
      </c>
      <c r="K19" s="72">
        <v>868.03800000000001</v>
      </c>
      <c r="L19" s="72">
        <v>844.07799999999997</v>
      </c>
      <c r="M19" s="72">
        <v>816.09199999999998</v>
      </c>
      <c r="N19" s="72">
        <v>801.06799999999998</v>
      </c>
      <c r="O19" s="72">
        <v>773.04700000000003</v>
      </c>
      <c r="P19" s="72">
        <v>754.06299999999999</v>
      </c>
      <c r="Q19" s="72">
        <v>770.06</v>
      </c>
      <c r="R19" s="72">
        <v>775.03499999999997</v>
      </c>
      <c r="S19" s="72">
        <v>776.02</v>
      </c>
      <c r="T19" s="72">
        <v>772.03</v>
      </c>
      <c r="U19" s="72">
        <v>770.06999999999994</v>
      </c>
      <c r="V19" s="72">
        <v>776.05200000000002</v>
      </c>
      <c r="W19" s="72">
        <v>753.04200000000003</v>
      </c>
      <c r="X19" s="72">
        <v>875.04099999999994</v>
      </c>
      <c r="Y19" s="72">
        <v>895.05200000000002</v>
      </c>
      <c r="Z19" s="73"/>
      <c r="AA19" s="74">
        <f t="shared" ref="AA19:AA24" si="2">SUM(B19:Z19)</f>
        <v>19818.119000000002</v>
      </c>
    </row>
    <row r="20" spans="1:27" ht="24.95" customHeight="1" x14ac:dyDescent="0.2">
      <c r="A20" s="75" t="s">
        <v>15</v>
      </c>
      <c r="B20" s="76">
        <v>632.33800000000008</v>
      </c>
      <c r="C20" s="77">
        <v>633.37400000000002</v>
      </c>
      <c r="D20" s="77">
        <v>634.77799999999991</v>
      </c>
      <c r="E20" s="77">
        <v>629.57899999999995</v>
      </c>
      <c r="F20" s="77">
        <v>654.46900000000005</v>
      </c>
      <c r="G20" s="77">
        <v>715.70100000000014</v>
      </c>
      <c r="H20" s="77">
        <v>764.053</v>
      </c>
      <c r="I20" s="77">
        <v>794.10699999999997</v>
      </c>
      <c r="J20" s="77">
        <v>832.28899999999987</v>
      </c>
      <c r="K20" s="77">
        <v>844.72799999999984</v>
      </c>
      <c r="L20" s="77">
        <v>846.98299999999995</v>
      </c>
      <c r="M20" s="77">
        <v>848.66399999999999</v>
      </c>
      <c r="N20" s="77">
        <v>836.98900000000003</v>
      </c>
      <c r="O20" s="77">
        <v>802.21300000000019</v>
      </c>
      <c r="P20" s="77">
        <v>801.40400000000011</v>
      </c>
      <c r="Q20" s="77">
        <v>808.90199999999993</v>
      </c>
      <c r="R20" s="77">
        <v>855.40700000000004</v>
      </c>
      <c r="S20" s="77">
        <v>892.11299999999994</v>
      </c>
      <c r="T20" s="77">
        <v>876.94199999999989</v>
      </c>
      <c r="U20" s="77">
        <v>849.89499999999987</v>
      </c>
      <c r="V20" s="77">
        <v>783.255</v>
      </c>
      <c r="W20" s="77">
        <v>745.67100000000005</v>
      </c>
      <c r="X20" s="77">
        <v>698.71499999999992</v>
      </c>
      <c r="Y20" s="77">
        <v>673.01199999999994</v>
      </c>
      <c r="Z20" s="78"/>
      <c r="AA20" s="79">
        <f t="shared" si="2"/>
        <v>18455.580999999995</v>
      </c>
    </row>
    <row r="21" spans="1:27" ht="24.95" customHeight="1" x14ac:dyDescent="0.2">
      <c r="A21" s="75" t="s">
        <v>16</v>
      </c>
      <c r="B21" s="80">
        <v>2073.279</v>
      </c>
      <c r="C21" s="81">
        <v>1987.5220000000002</v>
      </c>
      <c r="D21" s="81">
        <v>1878.951</v>
      </c>
      <c r="E21" s="81">
        <v>1797.3479999999997</v>
      </c>
      <c r="F21" s="81">
        <v>1852.4980000000003</v>
      </c>
      <c r="G21" s="81">
        <v>1938.7809999999997</v>
      </c>
      <c r="H21" s="81">
        <v>2050.9070000000002</v>
      </c>
      <c r="I21" s="81">
        <v>2247.7759999999994</v>
      </c>
      <c r="J21" s="81">
        <v>2524.4449999999997</v>
      </c>
      <c r="K21" s="81">
        <v>2725.5370000000003</v>
      </c>
      <c r="L21" s="81">
        <v>2893.701</v>
      </c>
      <c r="M21" s="81">
        <v>2976.6660000000006</v>
      </c>
      <c r="N21" s="81">
        <v>2939.7439999999997</v>
      </c>
      <c r="O21" s="81">
        <v>2664.2189999999996</v>
      </c>
      <c r="P21" s="81">
        <v>2661.2069999999999</v>
      </c>
      <c r="Q21" s="81">
        <v>2780.22</v>
      </c>
      <c r="R21" s="81">
        <v>3084.0680000000002</v>
      </c>
      <c r="S21" s="81">
        <v>3445.5509999999999</v>
      </c>
      <c r="T21" s="81">
        <v>3448.098</v>
      </c>
      <c r="U21" s="81">
        <v>3435.4580000000001</v>
      </c>
      <c r="V21" s="81">
        <v>3371.4110000000001</v>
      </c>
      <c r="W21" s="81">
        <v>3107.933</v>
      </c>
      <c r="X21" s="81">
        <v>2749.944</v>
      </c>
      <c r="Y21" s="81">
        <v>2421.2599999999998</v>
      </c>
      <c r="Z21" s="78"/>
      <c r="AA21" s="79">
        <f t="shared" si="2"/>
        <v>63056.523999999998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32.758000000000003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32.758000000000003</v>
      </c>
    </row>
    <row r="23" spans="1:27" ht="24.95" customHeight="1" x14ac:dyDescent="0.2">
      <c r="A23" s="85" t="s">
        <v>18</v>
      </c>
      <c r="B23" s="77">
        <v>97</v>
      </c>
      <c r="C23" s="77">
        <v>96</v>
      </c>
      <c r="D23" s="77">
        <v>92.5</v>
      </c>
      <c r="E23" s="77">
        <v>90.5</v>
      </c>
      <c r="F23" s="77">
        <v>92.5</v>
      </c>
      <c r="G23" s="77">
        <v>97</v>
      </c>
      <c r="H23" s="77">
        <v>104.5</v>
      </c>
      <c r="I23" s="77">
        <v>113</v>
      </c>
      <c r="J23" s="77">
        <v>110.5</v>
      </c>
      <c r="K23" s="77">
        <v>116</v>
      </c>
      <c r="L23" s="77">
        <v>115.5</v>
      </c>
      <c r="M23" s="77">
        <v>122.5</v>
      </c>
      <c r="N23" s="77">
        <v>120.5</v>
      </c>
      <c r="O23" s="77">
        <v>107</v>
      </c>
      <c r="P23" s="77">
        <v>97</v>
      </c>
      <c r="Q23" s="77">
        <v>100.5</v>
      </c>
      <c r="R23" s="77">
        <v>114</v>
      </c>
      <c r="S23" s="77">
        <v>113.5</v>
      </c>
      <c r="T23" s="77">
        <v>110.5</v>
      </c>
      <c r="U23" s="77">
        <v>108</v>
      </c>
      <c r="V23" s="77">
        <v>106.5</v>
      </c>
      <c r="W23" s="77">
        <v>99.5</v>
      </c>
      <c r="X23" s="77">
        <v>99.5</v>
      </c>
      <c r="Y23" s="77">
        <v>103</v>
      </c>
      <c r="Z23" s="77"/>
      <c r="AA23" s="79">
        <f t="shared" si="2"/>
        <v>2527</v>
      </c>
    </row>
    <row r="24" spans="1:27" ht="24.95" customHeight="1" x14ac:dyDescent="0.2">
      <c r="A24" s="85" t="s">
        <v>19</v>
      </c>
      <c r="B24" s="77">
        <v>217.00000000000003</v>
      </c>
      <c r="C24" s="77">
        <v>202</v>
      </c>
      <c r="D24" s="77">
        <v>192.00000000000003</v>
      </c>
      <c r="E24" s="77">
        <v>188.99999999999997</v>
      </c>
      <c r="F24" s="77">
        <v>198.00000000000003</v>
      </c>
      <c r="G24" s="77">
        <v>224</v>
      </c>
      <c r="H24" s="77">
        <v>264</v>
      </c>
      <c r="I24" s="77">
        <v>299.00000000000006</v>
      </c>
      <c r="J24" s="77">
        <v>319.99999999999994</v>
      </c>
      <c r="K24" s="77">
        <v>323.99999999999994</v>
      </c>
      <c r="L24" s="77">
        <v>324.99999999999994</v>
      </c>
      <c r="M24" s="77">
        <v>323.99999999999994</v>
      </c>
      <c r="N24" s="77">
        <v>323.99999999999994</v>
      </c>
      <c r="O24" s="77">
        <v>324.99999999999994</v>
      </c>
      <c r="P24" s="77">
        <v>329.99999999999994</v>
      </c>
      <c r="Q24" s="77">
        <v>343</v>
      </c>
      <c r="R24" s="77">
        <v>379</v>
      </c>
      <c r="S24" s="77">
        <v>393</v>
      </c>
      <c r="T24" s="77">
        <v>386.99999999999994</v>
      </c>
      <c r="U24" s="77">
        <v>378</v>
      </c>
      <c r="V24" s="77">
        <v>353</v>
      </c>
      <c r="W24" s="77">
        <v>319</v>
      </c>
      <c r="X24" s="77">
        <v>282</v>
      </c>
      <c r="Y24" s="77">
        <v>250</v>
      </c>
      <c r="Z24" s="77"/>
      <c r="AA24" s="79">
        <f t="shared" si="2"/>
        <v>7141</v>
      </c>
    </row>
    <row r="25" spans="1:27" ht="30" customHeight="1" thickBot="1" x14ac:dyDescent="0.25">
      <c r="A25" s="86" t="s">
        <v>20</v>
      </c>
      <c r="B25" s="87">
        <f t="shared" ref="B25:AA25" si="3">SUM(B19:B24)</f>
        <v>3887.6440000000002</v>
      </c>
      <c r="C25" s="88">
        <f t="shared" si="3"/>
        <v>3802.9260000000004</v>
      </c>
      <c r="D25" s="88">
        <f t="shared" si="3"/>
        <v>3665.2570000000001</v>
      </c>
      <c r="E25" s="88">
        <f t="shared" si="3"/>
        <v>3591.2209999999995</v>
      </c>
      <c r="F25" s="88">
        <f t="shared" si="3"/>
        <v>3640.5080000000003</v>
      </c>
      <c r="G25" s="88">
        <f t="shared" si="3"/>
        <v>3832.5379999999996</v>
      </c>
      <c r="H25" s="88">
        <f t="shared" si="3"/>
        <v>4060.5</v>
      </c>
      <c r="I25" s="88">
        <f t="shared" si="3"/>
        <v>4349.9129999999996</v>
      </c>
      <c r="J25" s="88">
        <f t="shared" si="3"/>
        <v>4642.277</v>
      </c>
      <c r="K25" s="88">
        <f t="shared" si="3"/>
        <v>4878.3029999999999</v>
      </c>
      <c r="L25" s="88">
        <f t="shared" si="3"/>
        <v>5025.2619999999997</v>
      </c>
      <c r="M25" s="88">
        <f t="shared" si="3"/>
        <v>5087.9220000000005</v>
      </c>
      <c r="N25" s="88">
        <f t="shared" si="3"/>
        <v>5022.3009999999995</v>
      </c>
      <c r="O25" s="88">
        <f t="shared" si="3"/>
        <v>4671.4789999999994</v>
      </c>
      <c r="P25" s="88">
        <f t="shared" si="3"/>
        <v>4643.674</v>
      </c>
      <c r="Q25" s="88">
        <f t="shared" si="3"/>
        <v>4802.6819999999998</v>
      </c>
      <c r="R25" s="88">
        <f t="shared" si="3"/>
        <v>5207.51</v>
      </c>
      <c r="S25" s="88">
        <f t="shared" si="3"/>
        <v>5620.1839999999993</v>
      </c>
      <c r="T25" s="88">
        <f t="shared" si="3"/>
        <v>5594.57</v>
      </c>
      <c r="U25" s="88">
        <f t="shared" si="3"/>
        <v>5541.4229999999998</v>
      </c>
      <c r="V25" s="88">
        <f t="shared" si="3"/>
        <v>5390.2179999999998</v>
      </c>
      <c r="W25" s="88">
        <f t="shared" si="3"/>
        <v>5025.1460000000006</v>
      </c>
      <c r="X25" s="88">
        <f t="shared" si="3"/>
        <v>4705.2</v>
      </c>
      <c r="Y25" s="88">
        <f t="shared" si="3"/>
        <v>4342.3239999999996</v>
      </c>
      <c r="Z25" s="89">
        <f t="shared" si="3"/>
        <v>0</v>
      </c>
      <c r="AA25" s="90">
        <f t="shared" si="3"/>
        <v>111030.98199999999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361</v>
      </c>
      <c r="C28" s="72">
        <v>345</v>
      </c>
      <c r="D28" s="72">
        <v>331.5</v>
      </c>
      <c r="E28" s="72">
        <v>326.5</v>
      </c>
      <c r="F28" s="72">
        <v>337.5</v>
      </c>
      <c r="G28" s="72">
        <v>368</v>
      </c>
      <c r="H28" s="72">
        <v>415.5</v>
      </c>
      <c r="I28" s="72">
        <v>459</v>
      </c>
      <c r="J28" s="72">
        <v>477.5</v>
      </c>
      <c r="K28" s="72">
        <v>520</v>
      </c>
      <c r="L28" s="72">
        <v>520.5</v>
      </c>
      <c r="M28" s="72">
        <v>526.5</v>
      </c>
      <c r="N28" s="72">
        <v>524.5</v>
      </c>
      <c r="O28" s="72">
        <v>512</v>
      </c>
      <c r="P28" s="72">
        <v>507</v>
      </c>
      <c r="Q28" s="72">
        <v>490.5</v>
      </c>
      <c r="R28" s="72">
        <v>540</v>
      </c>
      <c r="S28" s="72">
        <v>553.5</v>
      </c>
      <c r="T28" s="72">
        <v>544.5</v>
      </c>
      <c r="U28" s="72">
        <v>533</v>
      </c>
      <c r="V28" s="72">
        <v>506.5</v>
      </c>
      <c r="W28" s="72">
        <v>465.5</v>
      </c>
      <c r="X28" s="72">
        <v>428.5</v>
      </c>
      <c r="Y28" s="72">
        <v>400</v>
      </c>
      <c r="Z28" s="73"/>
      <c r="AA28" s="74">
        <f>SUM(B28:Z28)</f>
        <v>10994</v>
      </c>
    </row>
    <row r="29" spans="1:27" ht="24.95" customHeight="1" x14ac:dyDescent="0.2">
      <c r="A29" s="75" t="s">
        <v>23</v>
      </c>
      <c r="B29" s="76">
        <v>3533.6439999999998</v>
      </c>
      <c r="C29" s="77">
        <v>3464.9259999999999</v>
      </c>
      <c r="D29" s="77">
        <v>3413.0239999999999</v>
      </c>
      <c r="E29" s="77">
        <v>3403.721</v>
      </c>
      <c r="F29" s="77">
        <v>3387.0740000000001</v>
      </c>
      <c r="G29" s="77">
        <v>3471.538</v>
      </c>
      <c r="H29" s="77">
        <v>3691.2220000000002</v>
      </c>
      <c r="I29" s="77">
        <v>4016.913</v>
      </c>
      <c r="J29" s="77">
        <v>4290.777</v>
      </c>
      <c r="K29" s="77">
        <v>4479.3029999999999</v>
      </c>
      <c r="L29" s="77">
        <v>4621.8559999999998</v>
      </c>
      <c r="M29" s="77">
        <v>4682.4219999999996</v>
      </c>
      <c r="N29" s="77">
        <v>4618.8010000000004</v>
      </c>
      <c r="O29" s="77">
        <v>4280.4790000000003</v>
      </c>
      <c r="P29" s="77">
        <v>4257.674</v>
      </c>
      <c r="Q29" s="77">
        <v>4384.1819999999998</v>
      </c>
      <c r="R29" s="77">
        <v>4744.51</v>
      </c>
      <c r="S29" s="77">
        <v>5073.6840000000002</v>
      </c>
      <c r="T29" s="77">
        <v>5057.07</v>
      </c>
      <c r="U29" s="77">
        <v>5015.4229999999998</v>
      </c>
      <c r="V29" s="77">
        <v>4890.7179999999998</v>
      </c>
      <c r="W29" s="77">
        <v>4566.6459999999997</v>
      </c>
      <c r="X29" s="77">
        <v>4283.7</v>
      </c>
      <c r="Y29" s="77">
        <v>4021.9070000000002</v>
      </c>
      <c r="Z29" s="78"/>
      <c r="AA29" s="79">
        <f>SUM(B29:Z29)</f>
        <v>101651.21399999996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3894.6439999999998</v>
      </c>
      <c r="C31" s="62">
        <f t="shared" si="4"/>
        <v>3809.9259999999999</v>
      </c>
      <c r="D31" s="62">
        <f t="shared" si="4"/>
        <v>3744.5239999999999</v>
      </c>
      <c r="E31" s="62">
        <f t="shared" si="4"/>
        <v>3730.221</v>
      </c>
      <c r="F31" s="62">
        <f t="shared" si="4"/>
        <v>3724.5740000000001</v>
      </c>
      <c r="G31" s="62">
        <f t="shared" si="4"/>
        <v>3839.538</v>
      </c>
      <c r="H31" s="62">
        <f t="shared" si="4"/>
        <v>4106.7219999999998</v>
      </c>
      <c r="I31" s="62">
        <f t="shared" si="4"/>
        <v>4475.9130000000005</v>
      </c>
      <c r="J31" s="62">
        <f t="shared" si="4"/>
        <v>4768.277</v>
      </c>
      <c r="K31" s="62">
        <f t="shared" si="4"/>
        <v>4999.3029999999999</v>
      </c>
      <c r="L31" s="62">
        <f t="shared" si="4"/>
        <v>5142.3559999999998</v>
      </c>
      <c r="M31" s="62">
        <f t="shared" si="4"/>
        <v>5208.9219999999996</v>
      </c>
      <c r="N31" s="62">
        <f t="shared" si="4"/>
        <v>5143.3010000000004</v>
      </c>
      <c r="O31" s="62">
        <f t="shared" si="4"/>
        <v>4792.4790000000003</v>
      </c>
      <c r="P31" s="62">
        <f t="shared" si="4"/>
        <v>4764.674</v>
      </c>
      <c r="Q31" s="62">
        <f t="shared" si="4"/>
        <v>4874.6819999999998</v>
      </c>
      <c r="R31" s="62">
        <f t="shared" si="4"/>
        <v>5284.51</v>
      </c>
      <c r="S31" s="62">
        <f t="shared" si="4"/>
        <v>5627.1840000000002</v>
      </c>
      <c r="T31" s="62">
        <f t="shared" si="4"/>
        <v>5601.57</v>
      </c>
      <c r="U31" s="62">
        <f t="shared" si="4"/>
        <v>5548.4229999999998</v>
      </c>
      <c r="V31" s="62">
        <f t="shared" si="4"/>
        <v>5397.2179999999998</v>
      </c>
      <c r="W31" s="62">
        <f t="shared" si="4"/>
        <v>5032.1459999999997</v>
      </c>
      <c r="X31" s="62">
        <f t="shared" si="4"/>
        <v>4712.2</v>
      </c>
      <c r="Y31" s="62">
        <f t="shared" si="4"/>
        <v>4421.9070000000002</v>
      </c>
      <c r="Z31" s="63">
        <f t="shared" si="4"/>
        <v>0</v>
      </c>
      <c r="AA31" s="64">
        <f t="shared" si="4"/>
        <v>112645.21399999996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7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168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72.266999999999996</v>
      </c>
      <c r="E37" s="99">
        <v>132</v>
      </c>
      <c r="F37" s="99">
        <v>77.066000000000003</v>
      </c>
      <c r="G37" s="99"/>
      <c r="H37" s="99">
        <v>39.222000000000001</v>
      </c>
      <c r="I37" s="99">
        <v>119</v>
      </c>
      <c r="J37" s="99">
        <v>119</v>
      </c>
      <c r="K37" s="99">
        <v>114</v>
      </c>
      <c r="L37" s="99">
        <v>110.09399999999999</v>
      </c>
      <c r="M37" s="99">
        <v>114</v>
      </c>
      <c r="N37" s="99">
        <v>114</v>
      </c>
      <c r="O37" s="99">
        <v>114</v>
      </c>
      <c r="P37" s="99">
        <v>114</v>
      </c>
      <c r="Q37" s="99">
        <v>65</v>
      </c>
      <c r="R37" s="99">
        <v>70</v>
      </c>
      <c r="S37" s="99"/>
      <c r="T37" s="99"/>
      <c r="U37" s="99"/>
      <c r="V37" s="99"/>
      <c r="W37" s="99"/>
      <c r="X37" s="99"/>
      <c r="Y37" s="99">
        <v>72.582999999999998</v>
      </c>
      <c r="Z37" s="100"/>
      <c r="AA37" s="79">
        <f t="shared" si="5"/>
        <v>1446.232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39.700000000000003</v>
      </c>
      <c r="L38" s="99">
        <v>41.6</v>
      </c>
      <c r="M38" s="99">
        <v>161.1</v>
      </c>
      <c r="N38" s="99">
        <v>146.5</v>
      </c>
      <c r="O38" s="99">
        <v>98.8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487.7</v>
      </c>
    </row>
    <row r="39" spans="1:27" ht="30" customHeight="1" thickBot="1" x14ac:dyDescent="0.25">
      <c r="A39" s="86" t="s">
        <v>45</v>
      </c>
      <c r="B39" s="87">
        <f t="shared" ref="B39:Z39" si="6">SUM(B34:B38)</f>
        <v>7</v>
      </c>
      <c r="C39" s="88">
        <f t="shared" si="6"/>
        <v>7</v>
      </c>
      <c r="D39" s="88">
        <f t="shared" si="6"/>
        <v>79.266999999999996</v>
      </c>
      <c r="E39" s="88">
        <f t="shared" si="6"/>
        <v>139</v>
      </c>
      <c r="F39" s="88">
        <f t="shared" si="6"/>
        <v>84.066000000000003</v>
      </c>
      <c r="G39" s="88">
        <f t="shared" si="6"/>
        <v>7</v>
      </c>
      <c r="H39" s="88">
        <f t="shared" si="6"/>
        <v>46.222000000000001</v>
      </c>
      <c r="I39" s="88">
        <f t="shared" si="6"/>
        <v>126</v>
      </c>
      <c r="J39" s="88">
        <f t="shared" si="6"/>
        <v>126</v>
      </c>
      <c r="K39" s="88">
        <f t="shared" si="6"/>
        <v>160.69999999999999</v>
      </c>
      <c r="L39" s="88">
        <f t="shared" si="6"/>
        <v>158.69399999999999</v>
      </c>
      <c r="M39" s="88">
        <f t="shared" si="6"/>
        <v>282.10000000000002</v>
      </c>
      <c r="N39" s="88">
        <f t="shared" si="6"/>
        <v>267.5</v>
      </c>
      <c r="O39" s="88">
        <f t="shared" si="6"/>
        <v>219.8</v>
      </c>
      <c r="P39" s="88">
        <f t="shared" si="6"/>
        <v>121</v>
      </c>
      <c r="Q39" s="88">
        <f t="shared" si="6"/>
        <v>72</v>
      </c>
      <c r="R39" s="88">
        <f t="shared" si="6"/>
        <v>77</v>
      </c>
      <c r="S39" s="88">
        <f t="shared" si="6"/>
        <v>7</v>
      </c>
      <c r="T39" s="88">
        <f t="shared" si="6"/>
        <v>7</v>
      </c>
      <c r="U39" s="88">
        <f t="shared" si="6"/>
        <v>7</v>
      </c>
      <c r="V39" s="88">
        <f t="shared" si="6"/>
        <v>7</v>
      </c>
      <c r="W39" s="88">
        <f t="shared" si="6"/>
        <v>7</v>
      </c>
      <c r="X39" s="88">
        <f t="shared" si="6"/>
        <v>7</v>
      </c>
      <c r="Y39" s="88">
        <f t="shared" si="6"/>
        <v>79.582999999999998</v>
      </c>
      <c r="Z39" s="89">
        <f t="shared" si="6"/>
        <v>0</v>
      </c>
      <c r="AA39" s="90">
        <f t="shared" si="5"/>
        <v>2101.9319999999998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39.700000000000003</v>
      </c>
      <c r="L46" s="99">
        <v>41.6</v>
      </c>
      <c r="M46" s="99">
        <v>161.1</v>
      </c>
      <c r="N46" s="99">
        <v>146.5</v>
      </c>
      <c r="O46" s="99">
        <v>98.8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15.5</v>
      </c>
      <c r="S47" s="99">
        <v>24.5</v>
      </c>
      <c r="T47" s="99">
        <v>21.5</v>
      </c>
      <c r="U47" s="99">
        <v>9.5</v>
      </c>
      <c r="V47" s="99"/>
      <c r="W47" s="99"/>
      <c r="X47" s="99"/>
      <c r="Y47" s="99">
        <v>13.5</v>
      </c>
      <c r="Z47" s="100"/>
      <c r="AA47" s="79">
        <f t="shared" si="7"/>
        <v>84.5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39.700000000000003</v>
      </c>
      <c r="L48" s="88">
        <f t="shared" si="8"/>
        <v>41.6</v>
      </c>
      <c r="M48" s="88">
        <f t="shared" si="8"/>
        <v>161.1</v>
      </c>
      <c r="N48" s="88">
        <f t="shared" si="8"/>
        <v>146.5</v>
      </c>
      <c r="O48" s="88">
        <f t="shared" si="8"/>
        <v>98.8</v>
      </c>
      <c r="P48" s="88">
        <f t="shared" si="8"/>
        <v>0</v>
      </c>
      <c r="Q48" s="88">
        <f t="shared" si="8"/>
        <v>0</v>
      </c>
      <c r="R48" s="88">
        <f t="shared" si="8"/>
        <v>15.5</v>
      </c>
      <c r="S48" s="88">
        <f t="shared" si="8"/>
        <v>24.5</v>
      </c>
      <c r="T48" s="88">
        <f t="shared" si="8"/>
        <v>21.5</v>
      </c>
      <c r="U48" s="88">
        <f t="shared" si="8"/>
        <v>9.5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13.5</v>
      </c>
      <c r="Z48" s="89">
        <f t="shared" si="8"/>
        <v>0</v>
      </c>
      <c r="AA48" s="90">
        <f t="shared" si="7"/>
        <v>572.20000000000005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3894.6440000000002</v>
      </c>
      <c r="C51" s="88">
        <f t="shared" si="10"/>
        <v>3809.9260000000004</v>
      </c>
      <c r="D51" s="88">
        <f t="shared" si="10"/>
        <v>3744.5239999999999</v>
      </c>
      <c r="E51" s="88">
        <f t="shared" si="10"/>
        <v>3730.2209999999995</v>
      </c>
      <c r="F51" s="88">
        <f t="shared" si="10"/>
        <v>3724.5740000000001</v>
      </c>
      <c r="G51" s="88">
        <f t="shared" si="10"/>
        <v>3839.5379999999996</v>
      </c>
      <c r="H51" s="88">
        <f t="shared" si="10"/>
        <v>4106.7219999999998</v>
      </c>
      <c r="I51" s="88">
        <f t="shared" si="10"/>
        <v>4475.9129999999996</v>
      </c>
      <c r="J51" s="88">
        <f t="shared" si="10"/>
        <v>4768.277</v>
      </c>
      <c r="K51" s="88">
        <f t="shared" si="10"/>
        <v>5039.0029999999997</v>
      </c>
      <c r="L51" s="88">
        <f t="shared" si="10"/>
        <v>5183.9560000000001</v>
      </c>
      <c r="M51" s="88">
        <f t="shared" si="10"/>
        <v>5370.0220000000008</v>
      </c>
      <c r="N51" s="88">
        <f t="shared" si="10"/>
        <v>5289.8009999999995</v>
      </c>
      <c r="O51" s="88">
        <f t="shared" si="10"/>
        <v>4891.2789999999995</v>
      </c>
      <c r="P51" s="88">
        <f t="shared" si="10"/>
        <v>4764.674</v>
      </c>
      <c r="Q51" s="88">
        <f t="shared" si="10"/>
        <v>4874.6819999999998</v>
      </c>
      <c r="R51" s="88">
        <f t="shared" si="10"/>
        <v>5284.51</v>
      </c>
      <c r="S51" s="88">
        <f t="shared" si="10"/>
        <v>5627.1839999999993</v>
      </c>
      <c r="T51" s="88">
        <f t="shared" si="10"/>
        <v>5601.57</v>
      </c>
      <c r="U51" s="88">
        <f t="shared" si="10"/>
        <v>5548.4229999999998</v>
      </c>
      <c r="V51" s="88">
        <f t="shared" si="10"/>
        <v>5397.2179999999998</v>
      </c>
      <c r="W51" s="88">
        <f t="shared" si="10"/>
        <v>5032.1460000000006</v>
      </c>
      <c r="X51" s="88">
        <f t="shared" si="10"/>
        <v>4712.2</v>
      </c>
      <c r="Y51" s="88">
        <f t="shared" si="10"/>
        <v>4421.9069999999992</v>
      </c>
      <c r="Z51" s="89">
        <f t="shared" si="10"/>
        <v>0</v>
      </c>
      <c r="AA51" s="104">
        <f>SUM(B51:Z51)</f>
        <v>113132.91399999996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-899.5</v>
      </c>
      <c r="C4" s="18">
        <v>-1193</v>
      </c>
      <c r="D4" s="18">
        <v>-1193</v>
      </c>
      <c r="E4" s="18">
        <v>-1193</v>
      </c>
      <c r="F4" s="18">
        <v>-1193</v>
      </c>
      <c r="G4" s="18">
        <v>-1193</v>
      </c>
      <c r="H4" s="18">
        <v>-1193</v>
      </c>
      <c r="I4" s="18">
        <v>-1184.9000000000001</v>
      </c>
      <c r="J4" s="18">
        <v>-977.5</v>
      </c>
      <c r="K4" s="18">
        <v>-653.29999999999995</v>
      </c>
      <c r="L4" s="18">
        <v>-651.4</v>
      </c>
      <c r="M4" s="18">
        <v>-531.9</v>
      </c>
      <c r="N4" s="18">
        <v>-546.5</v>
      </c>
      <c r="O4" s="18">
        <v>-594.20000000000005</v>
      </c>
      <c r="P4" s="18">
        <v>-1050.5</v>
      </c>
      <c r="Q4" s="18">
        <v>-1193</v>
      </c>
      <c r="R4" s="18">
        <v>-1193</v>
      </c>
      <c r="S4" s="18">
        <v>-1120.8</v>
      </c>
      <c r="T4" s="18">
        <v>-953.3</v>
      </c>
      <c r="U4" s="18">
        <v>-1009.8</v>
      </c>
      <c r="V4" s="18">
        <v>-1191.3</v>
      </c>
      <c r="W4" s="18">
        <v>-958.5</v>
      </c>
      <c r="X4" s="18">
        <v>-1143.2</v>
      </c>
      <c r="Y4" s="18">
        <v>-1193</v>
      </c>
      <c r="Z4" s="19"/>
      <c r="AA4" s="111">
        <f>SUM(B4:Z4)</f>
        <v>-24203.599999999995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197.45</v>
      </c>
      <c r="C7" s="117">
        <v>209.25</v>
      </c>
      <c r="D7" s="117">
        <v>90.88</v>
      </c>
      <c r="E7" s="117">
        <v>50</v>
      </c>
      <c r="F7" s="117">
        <v>136.33000000000001</v>
      </c>
      <c r="G7" s="117">
        <v>209.7</v>
      </c>
      <c r="H7" s="117">
        <v>236.07</v>
      </c>
      <c r="I7" s="117">
        <v>212.32</v>
      </c>
      <c r="J7" s="117">
        <v>209.86</v>
      </c>
      <c r="K7" s="117">
        <v>212.32</v>
      </c>
      <c r="L7" s="117">
        <v>201.86</v>
      </c>
      <c r="M7" s="117">
        <v>198.42</v>
      </c>
      <c r="N7" s="117">
        <v>199.63</v>
      </c>
      <c r="O7" s="117">
        <v>197.05</v>
      </c>
      <c r="P7" s="117">
        <v>201.1</v>
      </c>
      <c r="Q7" s="117">
        <v>236.89</v>
      </c>
      <c r="R7" s="117">
        <v>234.02</v>
      </c>
      <c r="S7" s="117">
        <v>237.88</v>
      </c>
      <c r="T7" s="117">
        <v>230.95</v>
      </c>
      <c r="U7" s="117">
        <v>259</v>
      </c>
      <c r="V7" s="117">
        <v>226.62</v>
      </c>
      <c r="W7" s="117">
        <v>216.79</v>
      </c>
      <c r="X7" s="117">
        <v>199.67</v>
      </c>
      <c r="Y7" s="117">
        <v>153</v>
      </c>
      <c r="Z7" s="118"/>
      <c r="AA7" s="119">
        <f>IF(SUM(B7:Z7)&lt;&gt;0,AVERAGEIF(B7:Z7,"&lt;&gt;"""),"")</f>
        <v>198.21083333333331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693</v>
      </c>
      <c r="K13" s="129">
        <v>693</v>
      </c>
      <c r="L13" s="129">
        <v>693</v>
      </c>
      <c r="M13" s="129">
        <v>693</v>
      </c>
      <c r="N13" s="129">
        <v>693</v>
      </c>
      <c r="O13" s="129">
        <v>693</v>
      </c>
      <c r="P13" s="129">
        <v>693</v>
      </c>
      <c r="Q13" s="129">
        <v>693</v>
      </c>
      <c r="R13" s="129">
        <v>693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16632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206.5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491.9</v>
      </c>
      <c r="J15" s="133">
        <v>284.5</v>
      </c>
      <c r="K15" s="133"/>
      <c r="L15" s="133"/>
      <c r="M15" s="133"/>
      <c r="N15" s="133"/>
      <c r="O15" s="133"/>
      <c r="P15" s="133">
        <v>357.5</v>
      </c>
      <c r="Q15" s="133">
        <v>500</v>
      </c>
      <c r="R15" s="133">
        <v>500</v>
      </c>
      <c r="S15" s="133">
        <v>427.8</v>
      </c>
      <c r="T15" s="133">
        <v>260.3</v>
      </c>
      <c r="U15" s="133">
        <v>316.8</v>
      </c>
      <c r="V15" s="133">
        <v>498.3</v>
      </c>
      <c r="W15" s="133">
        <v>265.5</v>
      </c>
      <c r="X15" s="133">
        <v>450.2</v>
      </c>
      <c r="Y15" s="133">
        <v>500</v>
      </c>
      <c r="Z15" s="131"/>
      <c r="AA15" s="132">
        <f t="shared" si="0"/>
        <v>8059.3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899.5</v>
      </c>
      <c r="C16" s="135">
        <f t="shared" si="1"/>
        <v>1193</v>
      </c>
      <c r="D16" s="135">
        <f t="shared" si="1"/>
        <v>1193</v>
      </c>
      <c r="E16" s="135">
        <f t="shared" si="1"/>
        <v>1193</v>
      </c>
      <c r="F16" s="135">
        <f t="shared" si="1"/>
        <v>1193</v>
      </c>
      <c r="G16" s="135">
        <f t="shared" si="1"/>
        <v>1193</v>
      </c>
      <c r="H16" s="135">
        <f t="shared" si="1"/>
        <v>1193</v>
      </c>
      <c r="I16" s="135">
        <f t="shared" si="1"/>
        <v>1184.9000000000001</v>
      </c>
      <c r="J16" s="135">
        <f t="shared" si="1"/>
        <v>977.5</v>
      </c>
      <c r="K16" s="135">
        <f t="shared" si="1"/>
        <v>693</v>
      </c>
      <c r="L16" s="135">
        <f t="shared" si="1"/>
        <v>693</v>
      </c>
      <c r="M16" s="135">
        <f t="shared" si="1"/>
        <v>693</v>
      </c>
      <c r="N16" s="135">
        <f t="shared" si="1"/>
        <v>693</v>
      </c>
      <c r="O16" s="135">
        <f t="shared" si="1"/>
        <v>693</v>
      </c>
      <c r="P16" s="135">
        <f t="shared" si="1"/>
        <v>1050.5</v>
      </c>
      <c r="Q16" s="135">
        <f t="shared" si="1"/>
        <v>1193</v>
      </c>
      <c r="R16" s="135">
        <f t="shared" si="1"/>
        <v>1193</v>
      </c>
      <c r="S16" s="135">
        <f t="shared" si="1"/>
        <v>1120.8</v>
      </c>
      <c r="T16" s="135">
        <f t="shared" si="1"/>
        <v>953.3</v>
      </c>
      <c r="U16" s="135">
        <f t="shared" si="1"/>
        <v>1009.8</v>
      </c>
      <c r="V16" s="135">
        <f t="shared" si="1"/>
        <v>1191.3</v>
      </c>
      <c r="W16" s="135">
        <f t="shared" si="1"/>
        <v>958.5</v>
      </c>
      <c r="X16" s="135">
        <f t="shared" si="1"/>
        <v>1143.2</v>
      </c>
      <c r="Y16" s="135">
        <f t="shared" si="1"/>
        <v>1193</v>
      </c>
      <c r="Z16" s="136" t="str">
        <f t="shared" si="1"/>
        <v/>
      </c>
      <c r="AA16" s="90">
        <f t="shared" si="0"/>
        <v>24691.3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39.700000000000003</v>
      </c>
      <c r="L23" s="133">
        <v>41.6</v>
      </c>
      <c r="M23" s="133">
        <v>161.1</v>
      </c>
      <c r="N23" s="133">
        <v>146.5</v>
      </c>
      <c r="O23" s="133">
        <v>98.8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487.7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39.700000000000003</v>
      </c>
      <c r="L24" s="135">
        <f t="shared" si="3"/>
        <v>41.6</v>
      </c>
      <c r="M24" s="135">
        <f t="shared" si="3"/>
        <v>161.1</v>
      </c>
      <c r="N24" s="135">
        <f t="shared" si="3"/>
        <v>146.5</v>
      </c>
      <c r="O24" s="135">
        <f t="shared" si="3"/>
        <v>98.8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2022-12-25T12:00:29Z</dcterms:created>
  <dcterms:modified xsi:type="dcterms:W3CDTF">2022-12-25T12:00:30Z</dcterms:modified>
</cp:coreProperties>
</file>