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<sst xmlns="http://schemas.openxmlformats.org/spreadsheetml/2006/main" count="117" uniqueCount="53">
  <si>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24/12/2022 14:05:32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</si>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</sst>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480</c:v>
                </c:pt>
                <c:pt idx="1">
                  <c:v>480</c:v>
                </c:pt>
                <c:pt idx="2">
                  <c:v>470</c:v>
                </c:pt>
                <c:pt idx="3">
                  <c:v>470</c:v>
                </c:pt>
                <c:pt idx="4">
                  <c:v>470</c:v>
                </c:pt>
                <c:pt idx="5">
                  <c:v>470</c:v>
                </c:pt>
                <c:pt idx="6">
                  <c:v>470</c:v>
                </c:pt>
                <c:pt idx="7">
                  <c:v>470</c:v>
                </c:pt>
                <c:pt idx="8">
                  <c:v>470</c:v>
                </c:pt>
                <c:pt idx="9">
                  <c:v>470</c:v>
                </c:pt>
                <c:pt idx="10">
                  <c:v>470</c:v>
                </c:pt>
                <c:pt idx="11">
                  <c:v>470</c:v>
                </c:pt>
                <c:pt idx="12">
                  <c:v>470</c:v>
                </c:pt>
                <c:pt idx="13">
                  <c:v>470</c:v>
                </c:pt>
                <c:pt idx="14">
                  <c:v>470</c:v>
                </c:pt>
                <c:pt idx="15">
                  <c:v>480</c:v>
                </c:pt>
                <c:pt idx="16">
                  <c:v>480</c:v>
                </c:pt>
                <c:pt idx="17">
                  <c:v>480</c:v>
                </c:pt>
                <c:pt idx="18">
                  <c:v>480</c:v>
                </c:pt>
                <c:pt idx="19">
                  <c:v>480</c:v>
                </c:pt>
                <c:pt idx="20">
                  <c:v>480</c:v>
                </c:pt>
                <c:pt idx="21">
                  <c:v>480</c:v>
                </c:pt>
                <c:pt idx="22">
                  <c:v>480</c:v>
                </c:pt>
                <c:pt idx="23">
                  <c:v>480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153</c:v>
                </c:pt>
                <c:pt idx="2">
                  <c:v>155</c:v>
                </c:pt>
                <c:pt idx="3">
                  <c:v>130.5</c:v>
                </c:pt>
                <c:pt idx="4">
                  <c:v>130.5</c:v>
                </c:pt>
                <c:pt idx="5">
                  <c:v>153</c:v>
                </c:pt>
                <c:pt idx="6">
                  <c:v>168</c:v>
                </c:pt>
                <c:pt idx="7">
                  <c:v>176</c:v>
                </c:pt>
                <c:pt idx="8">
                  <c:v>176</c:v>
                </c:pt>
                <c:pt idx="9">
                  <c:v>166</c:v>
                </c:pt>
                <c:pt idx="10">
                  <c:v>158</c:v>
                </c:pt>
                <c:pt idx="11">
                  <c:v>153</c:v>
                </c:pt>
                <c:pt idx="12">
                  <c:v>135.5</c:v>
                </c:pt>
                <c:pt idx="13">
                  <c:v>133</c:v>
                </c:pt>
                <c:pt idx="14">
                  <c:v>133</c:v>
                </c:pt>
                <c:pt idx="15">
                  <c:v>148</c:v>
                </c:pt>
                <c:pt idx="16">
                  <c:v>181</c:v>
                </c:pt>
                <c:pt idx="17">
                  <c:v>193</c:v>
                </c:pt>
                <c:pt idx="18">
                  <c:v>183</c:v>
                </c:pt>
                <c:pt idx="19">
                  <c:v>169</c:v>
                </c:pt>
                <c:pt idx="20">
                  <c:v>153</c:v>
                </c:pt>
                <c:pt idx="21">
                  <c:v>126.5</c:v>
                </c:pt>
                <c:pt idx="22">
                  <c:v>126.5</c:v>
                </c:pt>
                <c:pt idx="23">
                  <c:v>126.5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934.12799999999993</c:v>
                </c:pt>
                <c:pt idx="1">
                  <c:v>813.05099999999993</c:v>
                </c:pt>
                <c:pt idx="2">
                  <c:v>697.9</c:v>
                </c:pt>
                <c:pt idx="3">
                  <c:v>697.9</c:v>
                </c:pt>
                <c:pt idx="4">
                  <c:v>697.9</c:v>
                </c:pt>
                <c:pt idx="5">
                  <c:v>697.9</c:v>
                </c:pt>
                <c:pt idx="6">
                  <c:v>697.9</c:v>
                </c:pt>
                <c:pt idx="7">
                  <c:v>729.9</c:v>
                </c:pt>
                <c:pt idx="8">
                  <c:v>547.9</c:v>
                </c:pt>
                <c:pt idx="9">
                  <c:v>547.9</c:v>
                </c:pt>
                <c:pt idx="10">
                  <c:v>517.9</c:v>
                </c:pt>
                <c:pt idx="11">
                  <c:v>517.9</c:v>
                </c:pt>
                <c:pt idx="12">
                  <c:v>517.9</c:v>
                </c:pt>
                <c:pt idx="13">
                  <c:v>517.9</c:v>
                </c:pt>
                <c:pt idx="14">
                  <c:v>657.9</c:v>
                </c:pt>
                <c:pt idx="15">
                  <c:v>1094.0170000000001</c:v>
                </c:pt>
                <c:pt idx="16">
                  <c:v>1675.9</c:v>
                </c:pt>
                <c:pt idx="17">
                  <c:v>1813.8240000000001</c:v>
                </c:pt>
                <c:pt idx="18">
                  <c:v>1770.9</c:v>
                </c:pt>
                <c:pt idx="19">
                  <c:v>1907.2640000000001</c:v>
                </c:pt>
                <c:pt idx="20">
                  <c:v>1973.9</c:v>
                </c:pt>
                <c:pt idx="21">
                  <c:v>1944.9</c:v>
                </c:pt>
                <c:pt idx="22">
                  <c:v>1639.5610000000001</c:v>
                </c:pt>
                <c:pt idx="23">
                  <c:v>1259.982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2028</c:v>
                </c:pt>
                <c:pt idx="1">
                  <c:v>2023</c:v>
                </c:pt>
                <c:pt idx="2">
                  <c:v>1921.2</c:v>
                </c:pt>
                <c:pt idx="3">
                  <c:v>1860.1</c:v>
                </c:pt>
                <c:pt idx="4">
                  <c:v>1962.3</c:v>
                </c:pt>
                <c:pt idx="5">
                  <c:v>1993.3</c:v>
                </c:pt>
                <c:pt idx="6">
                  <c:v>2010</c:v>
                </c:pt>
                <c:pt idx="7">
                  <c:v>1938</c:v>
                </c:pt>
                <c:pt idx="8">
                  <c:v>1803.8</c:v>
                </c:pt>
                <c:pt idx="9">
                  <c:v>1505</c:v>
                </c:pt>
                <c:pt idx="10">
                  <c:v>1492</c:v>
                </c:pt>
                <c:pt idx="11">
                  <c:v>1492</c:v>
                </c:pt>
                <c:pt idx="12">
                  <c:v>1492</c:v>
                </c:pt>
                <c:pt idx="13">
                  <c:v>1505</c:v>
                </c:pt>
                <c:pt idx="14">
                  <c:v>1518.8</c:v>
                </c:pt>
                <c:pt idx="15">
                  <c:v>1970.8</c:v>
                </c:pt>
                <c:pt idx="16">
                  <c:v>1967.8</c:v>
                </c:pt>
                <c:pt idx="17">
                  <c:v>2015</c:v>
                </c:pt>
                <c:pt idx="18">
                  <c:v>2018.4</c:v>
                </c:pt>
                <c:pt idx="19">
                  <c:v>2028</c:v>
                </c:pt>
                <c:pt idx="20">
                  <c:v>2028</c:v>
                </c:pt>
                <c:pt idx="21">
                  <c:v>2028</c:v>
                </c:pt>
                <c:pt idx="22">
                  <c:v>2028</c:v>
                </c:pt>
                <c:pt idx="23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535.6400000000001</c:v>
                </c:pt>
                <c:pt idx="1">
                  <c:v>567.30200000000013</c:v>
                </c:pt>
                <c:pt idx="2">
                  <c:v>617.14199999999994</c:v>
                </c:pt>
                <c:pt idx="3">
                  <c:v>672.72799999999995</c:v>
                </c:pt>
                <c:pt idx="4">
                  <c:v>715.16200000000026</c:v>
                </c:pt>
                <c:pt idx="5">
                  <c:v>737.15700000000004</c:v>
                </c:pt>
                <c:pt idx="6">
                  <c:v>759.93500000000006</c:v>
                </c:pt>
                <c:pt idx="7">
                  <c:v>1102.1749999999997</c:v>
                </c:pt>
                <c:pt idx="8">
                  <c:v>1834</c:v>
                </c:pt>
                <c:pt idx="9">
                  <c:v>2481.2409999999995</c:v>
                </c:pt>
                <c:pt idx="10">
                  <c:v>2857.541999999999</c:v>
                </c:pt>
                <c:pt idx="11">
                  <c:v>3038.9169999999995</c:v>
                </c:pt>
                <c:pt idx="12">
                  <c:v>2973.543999999999</c:v>
                </c:pt>
                <c:pt idx="13">
                  <c:v>2568.8200000000006</c:v>
                </c:pt>
                <c:pt idx="14">
                  <c:v>1832.7959999999998</c:v>
                </c:pt>
                <c:pt idx="15">
                  <c:v>1013.2900000000001</c:v>
                </c:pt>
                <c:pt idx="16">
                  <c:v>632.74499999999989</c:v>
                </c:pt>
                <c:pt idx="17">
                  <c:v>586.03399999999988</c:v>
                </c:pt>
                <c:pt idx="18">
                  <c:v>555.31299999999999</c:v>
                </c:pt>
                <c:pt idx="19">
                  <c:v>525.41800000000001</c:v>
                </c:pt>
                <c:pt idx="20">
                  <c:v>489.91399999999999</c:v>
                </c:pt>
                <c:pt idx="21">
                  <c:v>449.78300000000013</c:v>
                </c:pt>
                <c:pt idx="22">
                  <c:v>421.1880000000001</c:v>
                </c:pt>
                <c:pt idx="23">
                  <c:v>406.48199999999997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24</c:v>
                </c:pt>
                <c:pt idx="2">
                  <c:v>26</c:v>
                </c:pt>
                <c:pt idx="3">
                  <c:v>30</c:v>
                </c:pt>
                <c:pt idx="4">
                  <c:v>31</c:v>
                </c:pt>
                <c:pt idx="5">
                  <c:v>32</c:v>
                </c:pt>
                <c:pt idx="6">
                  <c:v>35</c:v>
                </c:pt>
                <c:pt idx="7">
                  <c:v>52</c:v>
                </c:pt>
                <c:pt idx="8">
                  <c:v>77</c:v>
                </c:pt>
                <c:pt idx="9">
                  <c:v>96</c:v>
                </c:pt>
                <c:pt idx="10">
                  <c:v>110</c:v>
                </c:pt>
                <c:pt idx="11">
                  <c:v>124</c:v>
                </c:pt>
                <c:pt idx="12">
                  <c:v>133</c:v>
                </c:pt>
                <c:pt idx="13">
                  <c:v>136</c:v>
                </c:pt>
                <c:pt idx="14">
                  <c:v>132</c:v>
                </c:pt>
                <c:pt idx="15">
                  <c:v>121</c:v>
                </c:pt>
                <c:pt idx="16">
                  <c:v>118</c:v>
                </c:pt>
                <c:pt idx="17">
                  <c:v>124</c:v>
                </c:pt>
                <c:pt idx="18">
                  <c:v>129</c:v>
                </c:pt>
                <c:pt idx="19">
                  <c:v>131</c:v>
                </c:pt>
                <c:pt idx="20">
                  <c:v>132</c:v>
                </c:pt>
                <c:pt idx="21">
                  <c:v>132</c:v>
                </c:pt>
                <c:pt idx="22">
                  <c:v>129</c:v>
                </c:pt>
                <c:pt idx="23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156</c:v>
                </c:pt>
                <c:pt idx="8">
                  <c:v>162</c:v>
                </c:pt>
                <c:pt idx="9">
                  <c:v>150</c:v>
                </c:pt>
                <c:pt idx="10">
                  <c:v>120</c:v>
                </c:pt>
                <c:pt idx="11">
                  <c:v>120</c:v>
                </c:pt>
                <c:pt idx="12">
                  <c:v>118</c:v>
                </c:pt>
                <c:pt idx="14">
                  <c:v>90</c:v>
                </c:pt>
                <c:pt idx="15">
                  <c:v>134</c:v>
                </c:pt>
                <c:pt idx="16">
                  <c:v>240</c:v>
                </c:pt>
                <c:pt idx="17">
                  <c:v>525</c:v>
                </c:pt>
                <c:pt idx="18">
                  <c:v>675</c:v>
                </c:pt>
                <c:pt idx="19">
                  <c:v>467</c:v>
                </c:pt>
                <c:pt idx="20">
                  <c:v>298.93299999999999</c:v>
                </c:pt>
                <c:pt idx="21">
                  <c:v>40.682000000000002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104640"/>
        <c:axId val="402105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4159.768</c:v>
                </c:pt>
                <c:pt idx="1">
                  <c:v>4060.3530000000005</c:v>
                </c:pt>
                <c:pt idx="2">
                  <c:v>3887.2190000000001</c:v>
                </c:pt>
                <c:pt idx="3">
                  <c:v>3861.1949999999993</c:v>
                </c:pt>
                <c:pt idx="4">
                  <c:v>4006.8150000000001</c:v>
                </c:pt>
                <c:pt idx="5">
                  <c:v>4109.3470000000007</c:v>
                </c:pt>
                <c:pt idx="6">
                  <c:v>4216.8350000000009</c:v>
                </c:pt>
                <c:pt idx="7">
                  <c:v>4624.1180000000013</c:v>
                </c:pt>
                <c:pt idx="8">
                  <c:v>5070.6960000000017</c:v>
                </c:pt>
                <c:pt idx="9">
                  <c:v>5416.1799999999994</c:v>
                </c:pt>
                <c:pt idx="10">
                  <c:v>5725.4499999999989</c:v>
                </c:pt>
                <c:pt idx="11">
                  <c:v>5915.8360000000021</c:v>
                </c:pt>
                <c:pt idx="12">
                  <c:v>5839.9649999999983</c:v>
                </c:pt>
                <c:pt idx="13">
                  <c:v>5330.732</c:v>
                </c:pt>
                <c:pt idx="14">
                  <c:v>4834.4969999999994</c:v>
                </c:pt>
                <c:pt idx="15">
                  <c:v>4961.0610000000015</c:v>
                </c:pt>
                <c:pt idx="16">
                  <c:v>5295.47</c:v>
                </c:pt>
                <c:pt idx="17">
                  <c:v>5736.8580000000002</c:v>
                </c:pt>
                <c:pt idx="18">
                  <c:v>5811.6010000000015</c:v>
                </c:pt>
                <c:pt idx="19">
                  <c:v>5707.6820000000007</c:v>
                </c:pt>
                <c:pt idx="20">
                  <c:v>5555.7470000000003</c:v>
                </c:pt>
                <c:pt idx="21">
                  <c:v>5201.8650000000007</c:v>
                </c:pt>
                <c:pt idx="22">
                  <c:v>4850.2489999999998</c:v>
                </c:pt>
                <c:pt idx="23">
                  <c:v>4426.9639999999999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04640"/>
        <c:axId val="402105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208.21</c:v>
                </c:pt>
                <c:pt idx="1">
                  <c:v>206.8</c:v>
                </c:pt>
                <c:pt idx="2">
                  <c:v>170</c:v>
                </c:pt>
                <c:pt idx="3">
                  <c:v>126.75</c:v>
                </c:pt>
                <c:pt idx="4">
                  <c:v>85.7</c:v>
                </c:pt>
                <c:pt idx="5">
                  <c:v>155</c:v>
                </c:pt>
                <c:pt idx="6">
                  <c:v>151</c:v>
                </c:pt>
                <c:pt idx="7">
                  <c:v>129.13999999999999</c:v>
                </c:pt>
                <c:pt idx="8">
                  <c:v>139.56</c:v>
                </c:pt>
                <c:pt idx="9">
                  <c:v>180.13</c:v>
                </c:pt>
                <c:pt idx="10">
                  <c:v>154.91999999999999</c:v>
                </c:pt>
                <c:pt idx="11">
                  <c:v>140</c:v>
                </c:pt>
                <c:pt idx="12">
                  <c:v>124.5</c:v>
                </c:pt>
                <c:pt idx="13">
                  <c:v>95.6</c:v>
                </c:pt>
                <c:pt idx="14">
                  <c:v>151.03</c:v>
                </c:pt>
                <c:pt idx="15">
                  <c:v>203.88</c:v>
                </c:pt>
                <c:pt idx="16">
                  <c:v>214.98</c:v>
                </c:pt>
                <c:pt idx="17">
                  <c:v>235.23</c:v>
                </c:pt>
                <c:pt idx="18">
                  <c:v>218.32</c:v>
                </c:pt>
                <c:pt idx="19">
                  <c:v>288.36</c:v>
                </c:pt>
                <c:pt idx="20">
                  <c:v>348.15</c:v>
                </c:pt>
                <c:pt idx="21">
                  <c:v>343.05</c:v>
                </c:pt>
                <c:pt idx="22">
                  <c:v>294.99</c:v>
                </c:pt>
                <c:pt idx="23">
                  <c:v>276.11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05816"/>
        <c:axId val="402105424"/>
      </c:lineChart>
      <c:catAx>
        <c:axId val="402104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05032"/>
        <c:crosses val="autoZero"/>
        <c:auto val="1"/>
        <c:lblAlgn val="ctr"/>
        <c:lblOffset val="100"/>
        <c:noMultiLvlLbl val="0"/>
      </c:catAx>
      <c:valAx>
        <c:axId val="402105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04640"/>
        <c:crosses val="autoZero"/>
        <c:crossBetween val="between"/>
      </c:valAx>
      <c:valAx>
        <c:axId val="402105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05816"/>
        <c:crosses val="max"/>
        <c:crossBetween val="between"/>
      </c:valAx>
      <c:catAx>
        <c:axId val="402105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105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4159.7680000000009</v>
      </c>
      <c r="C4" s="18">
        <v>4060.3529999999996</v>
      </c>
      <c r="D4" s="18">
        <v>3887.2419999999988</v>
      </c>
      <c r="E4" s="18">
        <v>3861.2280000000005</v>
      </c>
      <c r="F4" s="18">
        <v>4006.8620000000005</v>
      </c>
      <c r="G4" s="18">
        <v>4109.357</v>
      </c>
      <c r="H4" s="18">
        <v>4216.835</v>
      </c>
      <c r="I4" s="18">
        <v>4624.0749999999998</v>
      </c>
      <c r="J4" s="18">
        <v>5070.6999999999989</v>
      </c>
      <c r="K4" s="18">
        <v>5416.1409999999996</v>
      </c>
      <c r="L4" s="18">
        <v>5725.4419999999991</v>
      </c>
      <c r="M4" s="18">
        <v>5915.817</v>
      </c>
      <c r="N4" s="18">
        <v>5839.9439999999986</v>
      </c>
      <c r="O4" s="18">
        <v>5330.72</v>
      </c>
      <c r="P4" s="18">
        <v>4834.4959999999992</v>
      </c>
      <c r="Q4" s="18">
        <v>4961.107</v>
      </c>
      <c r="R4" s="18">
        <v>5295.4450000000006</v>
      </c>
      <c r="S4" s="18">
        <v>5736.8579999999984</v>
      </c>
      <c r="T4" s="18">
        <v>5811.6130000000012</v>
      </c>
      <c r="U4" s="18">
        <v>5707.6819999999989</v>
      </c>
      <c r="V4" s="18">
        <v>5555.7470000000003</v>
      </c>
      <c r="W4" s="18">
        <v>5201.864999999998</v>
      </c>
      <c r="X4" s="18">
        <v>4850.2489999999998</v>
      </c>
      <c r="Y4" s="18">
        <v>4426.9640000000009</v>
      </c>
      <c r="Z4" s="19"/>
      <c r="AA4" s="20">
        <f>SUM(B4:Z4)</f>
        <v>118606.51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208.21</v>
      </c>
      <c r="C7" s="28">
        <v>206.8</v>
      </c>
      <c r="D7" s="28">
        <v>170</v>
      </c>
      <c r="E7" s="28">
        <v>126.75</v>
      </c>
      <c r="F7" s="28">
        <v>85.7</v>
      </c>
      <c r="G7" s="28">
        <v>155</v>
      </c>
      <c r="H7" s="28">
        <v>151</v>
      </c>
      <c r="I7" s="28">
        <v>129.13999999999999</v>
      </c>
      <c r="J7" s="28">
        <v>139.56</v>
      </c>
      <c r="K7" s="28">
        <v>180.13</v>
      </c>
      <c r="L7" s="28">
        <v>154.91999999999999</v>
      </c>
      <c r="M7" s="28">
        <v>140</v>
      </c>
      <c r="N7" s="28">
        <v>124.5</v>
      </c>
      <c r="O7" s="28">
        <v>95.6</v>
      </c>
      <c r="P7" s="28">
        <v>151.03</v>
      </c>
      <c r="Q7" s="28">
        <v>203.88</v>
      </c>
      <c r="R7" s="28">
        <v>214.98</v>
      </c>
      <c r="S7" s="28">
        <v>235.23</v>
      </c>
      <c r="T7" s="28">
        <v>218.32</v>
      </c>
      <c r="U7" s="28">
        <v>288.36</v>
      </c>
      <c r="V7" s="28">
        <v>348.15</v>
      </c>
      <c r="W7" s="28">
        <v>343.05</v>
      </c>
      <c r="X7" s="28">
        <v>294.99</v>
      </c>
      <c r="Y7" s="28">
        <v>276.11</v>
      </c>
      <c r="Z7" s="29"/>
      <c r="AA7" s="30">
        <f>IF(SUM(B7:Z7)&lt;&gt;0,AVERAGEIF(B7:Z7,"&lt;&gt;"""),"")</f>
        <v>193.39208333333337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480</v>
      </c>
      <c r="C10" s="42">
        <v>480</v>
      </c>
      <c r="D10" s="42">
        <v>470</v>
      </c>
      <c r="E10" s="42">
        <v>470</v>
      </c>
      <c r="F10" s="42">
        <v>470</v>
      </c>
      <c r="G10" s="42">
        <v>470</v>
      </c>
      <c r="H10" s="42">
        <v>470</v>
      </c>
      <c r="I10" s="42">
        <v>470</v>
      </c>
      <c r="J10" s="42">
        <v>470</v>
      </c>
      <c r="K10" s="42">
        <v>470</v>
      </c>
      <c r="L10" s="42">
        <v>470</v>
      </c>
      <c r="M10" s="42">
        <v>470</v>
      </c>
      <c r="N10" s="42">
        <v>470</v>
      </c>
      <c r="O10" s="42">
        <v>470</v>
      </c>
      <c r="P10" s="42">
        <v>470</v>
      </c>
      <c r="Q10" s="42">
        <v>480</v>
      </c>
      <c r="R10" s="42">
        <v>480</v>
      </c>
      <c r="S10" s="42">
        <v>480</v>
      </c>
      <c r="T10" s="42">
        <v>480</v>
      </c>
      <c r="U10" s="42">
        <v>480</v>
      </c>
      <c r="V10" s="42">
        <v>480</v>
      </c>
      <c r="W10" s="42">
        <v>480</v>
      </c>
      <c r="X10" s="42">
        <v>480</v>
      </c>
      <c r="Y10" s="42">
        <v>480</v>
      </c>
      <c r="Z10" s="43"/>
      <c r="AA10" s="44">
        <f t="shared" ref="AA10:AA15" si="0">SUM(B10:Z10)</f>
        <v>11390</v>
      </c>
    </row>
    <row r="11" spans="1:27" ht="24.95" customHeight="1" x14ac:dyDescent="0.2">
      <c r="A11" s="45" t="s">
        <v>7</v>
      </c>
      <c r="B11" s="46">
        <v>159</v>
      </c>
      <c r="C11" s="47">
        <v>153</v>
      </c>
      <c r="D11" s="47">
        <v>155</v>
      </c>
      <c r="E11" s="47">
        <v>130.5</v>
      </c>
      <c r="F11" s="47">
        <v>130.5</v>
      </c>
      <c r="G11" s="47">
        <v>153</v>
      </c>
      <c r="H11" s="47">
        <v>168</v>
      </c>
      <c r="I11" s="47">
        <v>176</v>
      </c>
      <c r="J11" s="47">
        <v>176</v>
      </c>
      <c r="K11" s="47">
        <v>166</v>
      </c>
      <c r="L11" s="47">
        <v>158</v>
      </c>
      <c r="M11" s="47">
        <v>153</v>
      </c>
      <c r="N11" s="47">
        <v>135.5</v>
      </c>
      <c r="O11" s="47">
        <v>133</v>
      </c>
      <c r="P11" s="47">
        <v>133</v>
      </c>
      <c r="Q11" s="47">
        <v>148</v>
      </c>
      <c r="R11" s="47">
        <v>181</v>
      </c>
      <c r="S11" s="47">
        <v>193</v>
      </c>
      <c r="T11" s="47">
        <v>183</v>
      </c>
      <c r="U11" s="47">
        <v>169</v>
      </c>
      <c r="V11" s="47">
        <v>153</v>
      </c>
      <c r="W11" s="47">
        <v>126.5</v>
      </c>
      <c r="X11" s="47">
        <v>126.5</v>
      </c>
      <c r="Y11" s="47">
        <v>126.5</v>
      </c>
      <c r="Z11" s="48"/>
      <c r="AA11" s="49">
        <f t="shared" si="0"/>
        <v>3686</v>
      </c>
    </row>
    <row r="12" spans="1:27" ht="24.95" customHeight="1" x14ac:dyDescent="0.2">
      <c r="A12" s="50" t="s">
        <v>8</v>
      </c>
      <c r="B12" s="51">
        <v>934.12799999999993</v>
      </c>
      <c r="C12" s="52">
        <v>813.05099999999993</v>
      </c>
      <c r="D12" s="52">
        <v>697.9</v>
      </c>
      <c r="E12" s="52">
        <v>697.9</v>
      </c>
      <c r="F12" s="52">
        <v>697.9</v>
      </c>
      <c r="G12" s="52">
        <v>697.9</v>
      </c>
      <c r="H12" s="52">
        <v>697.9</v>
      </c>
      <c r="I12" s="52">
        <v>729.9</v>
      </c>
      <c r="J12" s="52">
        <v>547.9</v>
      </c>
      <c r="K12" s="52">
        <v>547.9</v>
      </c>
      <c r="L12" s="52">
        <v>517.9</v>
      </c>
      <c r="M12" s="52">
        <v>517.9</v>
      </c>
      <c r="N12" s="52">
        <v>517.9</v>
      </c>
      <c r="O12" s="52">
        <v>517.9</v>
      </c>
      <c r="P12" s="52">
        <v>657.9</v>
      </c>
      <c r="Q12" s="52">
        <v>1094.0170000000001</v>
      </c>
      <c r="R12" s="52">
        <v>1675.9</v>
      </c>
      <c r="S12" s="52">
        <v>1813.8240000000001</v>
      </c>
      <c r="T12" s="52">
        <v>1770.9</v>
      </c>
      <c r="U12" s="52">
        <v>1907.2640000000001</v>
      </c>
      <c r="V12" s="52">
        <v>1973.9</v>
      </c>
      <c r="W12" s="52">
        <v>1944.9</v>
      </c>
      <c r="X12" s="52">
        <v>1639.5610000000001</v>
      </c>
      <c r="Y12" s="52">
        <v>1259.982</v>
      </c>
      <c r="Z12" s="53"/>
      <c r="AA12" s="54">
        <f t="shared" si="0"/>
        <v>24872.127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156</v>
      </c>
      <c r="J13" s="52">
        <v>162</v>
      </c>
      <c r="K13" s="52">
        <v>150</v>
      </c>
      <c r="L13" s="52">
        <v>120</v>
      </c>
      <c r="M13" s="52">
        <v>120</v>
      </c>
      <c r="N13" s="52">
        <v>118</v>
      </c>
      <c r="O13" s="52"/>
      <c r="P13" s="52">
        <v>90</v>
      </c>
      <c r="Q13" s="52">
        <v>134</v>
      </c>
      <c r="R13" s="52">
        <v>240</v>
      </c>
      <c r="S13" s="52">
        <v>525</v>
      </c>
      <c r="T13" s="52">
        <v>675</v>
      </c>
      <c r="U13" s="52">
        <v>467</v>
      </c>
      <c r="V13" s="52">
        <v>298.93299999999999</v>
      </c>
      <c r="W13" s="52">
        <v>40.682000000000002</v>
      </c>
      <c r="X13" s="52">
        <v>26</v>
      </c>
      <c r="Y13" s="52"/>
      <c r="Z13" s="53"/>
      <c r="AA13" s="54">
        <f t="shared" si="0"/>
        <v>3424.6149999999998</v>
      </c>
    </row>
    <row r="14" spans="1:27" ht="24.95" customHeight="1" x14ac:dyDescent="0.2">
      <c r="A14" s="55" t="s">
        <v>10</v>
      </c>
      <c r="B14" s="56">
        <v>535.6400000000001</v>
      </c>
      <c r="C14" s="57">
        <v>567.30200000000013</v>
      </c>
      <c r="D14" s="57">
        <v>617.14199999999994</v>
      </c>
      <c r="E14" s="57">
        <v>672.72799999999995</v>
      </c>
      <c r="F14" s="57">
        <v>715.16200000000026</v>
      </c>
      <c r="G14" s="57">
        <v>737.15700000000004</v>
      </c>
      <c r="H14" s="57">
        <v>759.93500000000006</v>
      </c>
      <c r="I14" s="57">
        <v>1102.1749999999997</v>
      </c>
      <c r="J14" s="57">
        <v>1834</v>
      </c>
      <c r="K14" s="57">
        <v>2481.2409999999995</v>
      </c>
      <c r="L14" s="57">
        <v>2857.541999999999</v>
      </c>
      <c r="M14" s="57">
        <v>3038.9169999999995</v>
      </c>
      <c r="N14" s="57">
        <v>2973.543999999999</v>
      </c>
      <c r="O14" s="57">
        <v>2568.8200000000006</v>
      </c>
      <c r="P14" s="57">
        <v>1832.7959999999998</v>
      </c>
      <c r="Q14" s="57">
        <v>1013.2900000000001</v>
      </c>
      <c r="R14" s="57">
        <v>632.74499999999989</v>
      </c>
      <c r="S14" s="57">
        <v>586.03399999999988</v>
      </c>
      <c r="T14" s="57">
        <v>555.31299999999999</v>
      </c>
      <c r="U14" s="57">
        <v>525.41800000000001</v>
      </c>
      <c r="V14" s="57">
        <v>489.91399999999999</v>
      </c>
      <c r="W14" s="57">
        <v>449.78300000000013</v>
      </c>
      <c r="X14" s="57">
        <v>421.1880000000001</v>
      </c>
      <c r="Y14" s="57">
        <v>406.48199999999997</v>
      </c>
      <c r="Z14" s="58"/>
      <c r="AA14" s="59">
        <f t="shared" si="0"/>
        <v>28374.267999999993</v>
      </c>
    </row>
    <row r="15" spans="1:27" ht="24.95" customHeight="1" x14ac:dyDescent="0.2">
      <c r="A15" s="55" t="s">
        <v>11</v>
      </c>
      <c r="B15" s="56">
        <v>23</v>
      </c>
      <c r="C15" s="57">
        <v>24</v>
      </c>
      <c r="D15" s="57">
        <v>26</v>
      </c>
      <c r="E15" s="57">
        <v>30</v>
      </c>
      <c r="F15" s="57">
        <v>31</v>
      </c>
      <c r="G15" s="57">
        <v>32</v>
      </c>
      <c r="H15" s="57">
        <v>35</v>
      </c>
      <c r="I15" s="57">
        <v>52</v>
      </c>
      <c r="J15" s="57">
        <v>77</v>
      </c>
      <c r="K15" s="57">
        <v>96</v>
      </c>
      <c r="L15" s="57">
        <v>110</v>
      </c>
      <c r="M15" s="57">
        <v>124</v>
      </c>
      <c r="N15" s="57">
        <v>133</v>
      </c>
      <c r="O15" s="57">
        <v>136</v>
      </c>
      <c r="P15" s="57">
        <v>132</v>
      </c>
      <c r="Q15" s="57">
        <v>121</v>
      </c>
      <c r="R15" s="57">
        <v>118</v>
      </c>
      <c r="S15" s="57">
        <v>124</v>
      </c>
      <c r="T15" s="57">
        <v>129</v>
      </c>
      <c r="U15" s="57">
        <v>131</v>
      </c>
      <c r="V15" s="57">
        <v>132</v>
      </c>
      <c r="W15" s="57">
        <v>132</v>
      </c>
      <c r="X15" s="57">
        <v>129</v>
      </c>
      <c r="Y15" s="57">
        <v>126</v>
      </c>
      <c r="Z15" s="58"/>
      <c r="AA15" s="59">
        <f t="shared" si="0"/>
        <v>2203</v>
      </c>
    </row>
    <row r="16" spans="1:27" ht="30" customHeight="1" thickBot="1" x14ac:dyDescent="0.25">
      <c r="A16" s="60" t="s">
        <v>12</v>
      </c>
      <c r="B16" s="61">
        <f>IF(LEN(B$2)&gt;0,SUM(B10:B15),"")</f>
        <v>2131.768</v>
      </c>
      <c r="C16" s="62">
        <f t="shared" ref="C16:Z16" si="1">IF(LEN(C$2)&gt;0,SUM(C10:C15),"")</f>
        <v>2037.3530000000001</v>
      </c>
      <c r="D16" s="62">
        <f t="shared" si="1"/>
        <v>1966.0419999999999</v>
      </c>
      <c r="E16" s="62">
        <f t="shared" si="1"/>
        <v>2001.1280000000002</v>
      </c>
      <c r="F16" s="62">
        <f t="shared" si="1"/>
        <v>2044.5620000000004</v>
      </c>
      <c r="G16" s="62">
        <f t="shared" si="1"/>
        <v>2116.0570000000002</v>
      </c>
      <c r="H16" s="62">
        <f t="shared" si="1"/>
        <v>2206.835</v>
      </c>
      <c r="I16" s="62">
        <f t="shared" si="1"/>
        <v>2686.0749999999998</v>
      </c>
      <c r="J16" s="62">
        <f t="shared" si="1"/>
        <v>3266.9</v>
      </c>
      <c r="K16" s="62">
        <f t="shared" si="1"/>
        <v>3911.1409999999996</v>
      </c>
      <c r="L16" s="62">
        <f t="shared" si="1"/>
        <v>4233.4419999999991</v>
      </c>
      <c r="M16" s="62">
        <f t="shared" si="1"/>
        <v>4423.8169999999991</v>
      </c>
      <c r="N16" s="62">
        <f t="shared" si="1"/>
        <v>4347.9439999999995</v>
      </c>
      <c r="O16" s="62">
        <f t="shared" si="1"/>
        <v>3825.7200000000007</v>
      </c>
      <c r="P16" s="62">
        <f t="shared" si="1"/>
        <v>3315.6959999999999</v>
      </c>
      <c r="Q16" s="62">
        <f t="shared" si="1"/>
        <v>2990.3070000000002</v>
      </c>
      <c r="R16" s="62">
        <f t="shared" si="1"/>
        <v>3327.645</v>
      </c>
      <c r="S16" s="62">
        <f t="shared" si="1"/>
        <v>3721.8580000000002</v>
      </c>
      <c r="T16" s="62">
        <f t="shared" si="1"/>
        <v>3793.2130000000002</v>
      </c>
      <c r="U16" s="62">
        <f t="shared" si="1"/>
        <v>3679.6820000000002</v>
      </c>
      <c r="V16" s="62">
        <f t="shared" si="1"/>
        <v>3527.7470000000003</v>
      </c>
      <c r="W16" s="62">
        <f t="shared" si="1"/>
        <v>3173.8649999999998</v>
      </c>
      <c r="X16" s="62">
        <f t="shared" si="1"/>
        <v>2822.2490000000003</v>
      </c>
      <c r="Y16" s="62">
        <f t="shared" si="1"/>
        <v>2398.9639999999999</v>
      </c>
      <c r="Z16" s="63" t="str">
        <f t="shared" si="1"/>
        <v/>
      </c>
      <c r="AA16" s="64">
        <f>SUM(AA10:AA15)</f>
        <v>73950.009999999995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1185.9000000000001</v>
      </c>
      <c r="C28" s="72">
        <v>1208.9000000000001</v>
      </c>
      <c r="D28" s="72">
        <v>1253.9000000000001</v>
      </c>
      <c r="E28" s="72">
        <v>1282.4000000000001</v>
      </c>
      <c r="F28" s="72">
        <v>1319.4</v>
      </c>
      <c r="G28" s="72">
        <v>1386.9</v>
      </c>
      <c r="H28" s="72">
        <v>1471.9</v>
      </c>
      <c r="I28" s="72">
        <v>1774.9</v>
      </c>
      <c r="J28" s="72">
        <v>2221.9</v>
      </c>
      <c r="K28" s="72">
        <v>2630.9</v>
      </c>
      <c r="L28" s="72">
        <v>2765.9</v>
      </c>
      <c r="M28" s="72">
        <v>2869.9</v>
      </c>
      <c r="N28" s="72">
        <v>2818.4</v>
      </c>
      <c r="O28" s="72">
        <v>2566.9</v>
      </c>
      <c r="P28" s="72">
        <v>2103.9</v>
      </c>
      <c r="Q28" s="72">
        <v>1683.9</v>
      </c>
      <c r="R28" s="72">
        <v>1695.9</v>
      </c>
      <c r="S28" s="72">
        <v>2011.9</v>
      </c>
      <c r="T28" s="72">
        <v>2199.9</v>
      </c>
      <c r="U28" s="72">
        <v>1934.9</v>
      </c>
      <c r="V28" s="72">
        <v>1592.9</v>
      </c>
      <c r="W28" s="72">
        <v>1460.4</v>
      </c>
      <c r="X28" s="72">
        <v>1355.4</v>
      </c>
      <c r="Y28" s="72">
        <v>1159.4000000000001</v>
      </c>
      <c r="Z28" s="73"/>
      <c r="AA28" s="74">
        <f>SUM(B28:Z28)</f>
        <v>43956.600000000013</v>
      </c>
    </row>
    <row r="29" spans="1:27" ht="24.95" customHeight="1" x14ac:dyDescent="0.2">
      <c r="A29" s="75" t="s">
        <v>23</v>
      </c>
      <c r="B29" s="76">
        <v>808.86800000000005</v>
      </c>
      <c r="C29" s="77">
        <v>768.45299999999997</v>
      </c>
      <c r="D29" s="77">
        <v>657.14200000000005</v>
      </c>
      <c r="E29" s="77">
        <v>645.72799999999995</v>
      </c>
      <c r="F29" s="77">
        <v>652.16200000000003</v>
      </c>
      <c r="G29" s="77">
        <v>656.15700000000004</v>
      </c>
      <c r="H29" s="77">
        <v>661.93499999999995</v>
      </c>
      <c r="I29" s="77">
        <v>856.17499999999995</v>
      </c>
      <c r="J29" s="77">
        <v>1172</v>
      </c>
      <c r="K29" s="77">
        <v>1402.241</v>
      </c>
      <c r="L29" s="77">
        <v>1576.5419999999999</v>
      </c>
      <c r="M29" s="77">
        <v>1662.9169999999999</v>
      </c>
      <c r="N29" s="77">
        <v>1638.5440000000001</v>
      </c>
      <c r="O29" s="77">
        <v>1380.82</v>
      </c>
      <c r="P29" s="77">
        <v>1193.796</v>
      </c>
      <c r="Q29" s="77">
        <v>961.40700000000004</v>
      </c>
      <c r="R29" s="77">
        <v>933.745</v>
      </c>
      <c r="S29" s="77">
        <v>921.95799999999997</v>
      </c>
      <c r="T29" s="77">
        <v>818.31299999999999</v>
      </c>
      <c r="U29" s="77">
        <v>969.78200000000004</v>
      </c>
      <c r="V29" s="77">
        <v>1159.847</v>
      </c>
      <c r="W29" s="77">
        <v>968.46500000000003</v>
      </c>
      <c r="X29" s="77">
        <v>896.84900000000005</v>
      </c>
      <c r="Y29" s="77">
        <v>859.56399999999996</v>
      </c>
      <c r="Z29" s="78"/>
      <c r="AA29" s="79">
        <f>SUM(B29:Z29)</f>
        <v>24223.409999999993</v>
      </c>
    </row>
    <row r="30" spans="1:27" ht="24.95" customHeight="1" x14ac:dyDescent="0.2">
      <c r="A30" s="82" t="s">
        <v>24</v>
      </c>
      <c r="B30" s="80">
        <v>972</v>
      </c>
      <c r="C30" s="81">
        <v>890</v>
      </c>
      <c r="D30" s="81">
        <v>890</v>
      </c>
      <c r="E30" s="81">
        <v>890</v>
      </c>
      <c r="F30" s="81">
        <v>890</v>
      </c>
      <c r="G30" s="81">
        <v>890</v>
      </c>
      <c r="H30" s="81">
        <v>890</v>
      </c>
      <c r="I30" s="81">
        <v>872</v>
      </c>
      <c r="J30" s="81">
        <v>690</v>
      </c>
      <c r="K30" s="81">
        <v>690</v>
      </c>
      <c r="L30" s="81">
        <v>690</v>
      </c>
      <c r="M30" s="81">
        <v>690</v>
      </c>
      <c r="N30" s="81">
        <v>690</v>
      </c>
      <c r="O30" s="81">
        <v>690</v>
      </c>
      <c r="P30" s="81">
        <v>830</v>
      </c>
      <c r="Q30" s="81">
        <v>1162</v>
      </c>
      <c r="R30" s="81">
        <v>1515</v>
      </c>
      <c r="S30" s="81">
        <v>1610</v>
      </c>
      <c r="T30" s="81">
        <v>1610</v>
      </c>
      <c r="U30" s="81">
        <v>1610</v>
      </c>
      <c r="V30" s="81">
        <v>1610</v>
      </c>
      <c r="W30" s="81">
        <v>1580</v>
      </c>
      <c r="X30" s="81">
        <v>1405</v>
      </c>
      <c r="Y30" s="81">
        <v>1215</v>
      </c>
      <c r="Z30" s="83"/>
      <c r="AA30" s="84">
        <f>SUM(B30:Z30)</f>
        <v>25471</v>
      </c>
    </row>
    <row r="31" spans="1:27" ht="30" customHeight="1" thickBot="1" x14ac:dyDescent="0.25">
      <c r="A31" s="60" t="s">
        <v>25</v>
      </c>
      <c r="B31" s="61">
        <f>IF(LEN(B$2)&gt;0,SUM(B28:B30),"")</f>
        <v>2966.768</v>
      </c>
      <c r="C31" s="62">
        <f t="shared" ref="C31:Z31" si="4">IF(LEN(C$2)&gt;0,SUM(C28:C30),"")</f>
        <v>2867.3530000000001</v>
      </c>
      <c r="D31" s="62">
        <f t="shared" si="4"/>
        <v>2801.0420000000004</v>
      </c>
      <c r="E31" s="62">
        <f t="shared" si="4"/>
        <v>2818.1280000000002</v>
      </c>
      <c r="F31" s="62">
        <f t="shared" si="4"/>
        <v>2861.5619999999999</v>
      </c>
      <c r="G31" s="62">
        <f t="shared" si="4"/>
        <v>2933.0570000000002</v>
      </c>
      <c r="H31" s="62">
        <f t="shared" si="4"/>
        <v>3023.835</v>
      </c>
      <c r="I31" s="62">
        <f t="shared" si="4"/>
        <v>3503.0749999999998</v>
      </c>
      <c r="J31" s="62">
        <f t="shared" si="4"/>
        <v>4083.9</v>
      </c>
      <c r="K31" s="62">
        <f t="shared" si="4"/>
        <v>4723.1409999999996</v>
      </c>
      <c r="L31" s="62">
        <f t="shared" si="4"/>
        <v>5032.442</v>
      </c>
      <c r="M31" s="62">
        <f t="shared" si="4"/>
        <v>5222.817</v>
      </c>
      <c r="N31" s="62">
        <f t="shared" si="4"/>
        <v>5146.9440000000004</v>
      </c>
      <c r="O31" s="62">
        <f t="shared" si="4"/>
        <v>4637.72</v>
      </c>
      <c r="P31" s="62">
        <f t="shared" si="4"/>
        <v>4127.6959999999999</v>
      </c>
      <c r="Q31" s="62">
        <f t="shared" si="4"/>
        <v>3807.3070000000002</v>
      </c>
      <c r="R31" s="62">
        <f t="shared" si="4"/>
        <v>4144.6450000000004</v>
      </c>
      <c r="S31" s="62">
        <f t="shared" si="4"/>
        <v>4543.8580000000002</v>
      </c>
      <c r="T31" s="62">
        <f t="shared" si="4"/>
        <v>4628.2129999999997</v>
      </c>
      <c r="U31" s="62">
        <f t="shared" si="4"/>
        <v>4514.6820000000007</v>
      </c>
      <c r="V31" s="62">
        <f t="shared" si="4"/>
        <v>4362.7470000000003</v>
      </c>
      <c r="W31" s="62">
        <f t="shared" si="4"/>
        <v>4008.8650000000002</v>
      </c>
      <c r="X31" s="62">
        <f t="shared" si="4"/>
        <v>3657.2490000000003</v>
      </c>
      <c r="Y31" s="62">
        <f t="shared" si="4"/>
        <v>3233.9639999999999</v>
      </c>
      <c r="Z31" s="63" t="str">
        <f t="shared" si="4"/>
        <v/>
      </c>
      <c r="AA31" s="64">
        <f>SUM(AA28:AA30)</f>
        <v>93651.010000000009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357</v>
      </c>
      <c r="U35" s="99">
        <v>357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8568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45</v>
      </c>
      <c r="D37" s="99">
        <v>50</v>
      </c>
      <c r="E37" s="99">
        <v>32</v>
      </c>
      <c r="F37" s="99">
        <v>32</v>
      </c>
      <c r="G37" s="99">
        <v>32</v>
      </c>
      <c r="H37" s="99">
        <v>32</v>
      </c>
      <c r="I37" s="99">
        <v>32</v>
      </c>
      <c r="J37" s="99">
        <v>32</v>
      </c>
      <c r="K37" s="99">
        <v>27</v>
      </c>
      <c r="L37" s="99">
        <v>14</v>
      </c>
      <c r="M37" s="99">
        <v>14</v>
      </c>
      <c r="N37" s="99">
        <v>14</v>
      </c>
      <c r="O37" s="99">
        <v>27</v>
      </c>
      <c r="P37" s="99">
        <v>27</v>
      </c>
      <c r="Q37" s="99">
        <v>32</v>
      </c>
      <c r="R37" s="99">
        <v>32</v>
      </c>
      <c r="S37" s="99">
        <v>37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861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393.2</v>
      </c>
      <c r="E38" s="99">
        <v>350.1</v>
      </c>
      <c r="F38" s="99">
        <v>452.3</v>
      </c>
      <c r="G38" s="99">
        <v>483.3</v>
      </c>
      <c r="H38" s="99">
        <v>500</v>
      </c>
      <c r="I38" s="99">
        <v>428</v>
      </c>
      <c r="J38" s="99">
        <v>293.8</v>
      </c>
      <c r="K38" s="99"/>
      <c r="L38" s="99"/>
      <c r="M38" s="99"/>
      <c r="N38" s="99"/>
      <c r="O38" s="99"/>
      <c r="P38" s="99">
        <v>13.8</v>
      </c>
      <c r="Q38" s="99">
        <v>460.8</v>
      </c>
      <c r="R38" s="99">
        <v>457.8</v>
      </c>
      <c r="S38" s="99">
        <v>500</v>
      </c>
      <c r="T38" s="99">
        <v>490.4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8323.5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2028</v>
      </c>
      <c r="C39" s="88">
        <f t="shared" si="6"/>
        <v>2023</v>
      </c>
      <c r="D39" s="88">
        <f t="shared" si="6"/>
        <v>1921.2</v>
      </c>
      <c r="E39" s="88">
        <f t="shared" si="6"/>
        <v>1860.1</v>
      </c>
      <c r="F39" s="88">
        <f t="shared" si="6"/>
        <v>1962.3</v>
      </c>
      <c r="G39" s="88">
        <f t="shared" si="6"/>
        <v>1993.3</v>
      </c>
      <c r="H39" s="88">
        <f t="shared" si="6"/>
        <v>2010</v>
      </c>
      <c r="I39" s="88">
        <f t="shared" si="6"/>
        <v>1938</v>
      </c>
      <c r="J39" s="88">
        <f t="shared" si="6"/>
        <v>1803.8</v>
      </c>
      <c r="K39" s="88">
        <f t="shared" si="6"/>
        <v>1505</v>
      </c>
      <c r="L39" s="88">
        <f t="shared" si="6"/>
        <v>1492</v>
      </c>
      <c r="M39" s="88">
        <f t="shared" si="6"/>
        <v>1492</v>
      </c>
      <c r="N39" s="88">
        <f t="shared" si="6"/>
        <v>1492</v>
      </c>
      <c r="O39" s="88">
        <f t="shared" si="6"/>
        <v>1505</v>
      </c>
      <c r="P39" s="88">
        <f t="shared" si="6"/>
        <v>1518.8</v>
      </c>
      <c r="Q39" s="88">
        <f t="shared" si="6"/>
        <v>1970.8</v>
      </c>
      <c r="R39" s="88">
        <f t="shared" si="6"/>
        <v>1967.8</v>
      </c>
      <c r="S39" s="88">
        <f t="shared" si="6"/>
        <v>2015</v>
      </c>
      <c r="T39" s="88">
        <f t="shared" si="6"/>
        <v>2018.4</v>
      </c>
      <c r="U39" s="88">
        <f t="shared" si="6"/>
        <v>2028</v>
      </c>
      <c r="V39" s="88">
        <f t="shared" si="6"/>
        <v>2028</v>
      </c>
      <c r="W39" s="88">
        <f t="shared" si="6"/>
        <v>2028</v>
      </c>
      <c r="X39" s="88">
        <f t="shared" si="6"/>
        <v>2028</v>
      </c>
      <c r="Y39" s="88">
        <f t="shared" si="6"/>
        <v>2028</v>
      </c>
      <c r="Z39" s="89" t="str">
        <f t="shared" si="6"/>
        <v/>
      </c>
      <c r="AA39" s="90">
        <f t="shared" si="5"/>
        <v>44656.499999999993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693</v>
      </c>
      <c r="N44" s="99">
        <v>693</v>
      </c>
      <c r="O44" s="99">
        <v>693</v>
      </c>
      <c r="P44" s="99">
        <v>693</v>
      </c>
      <c r="Q44" s="99">
        <v>693</v>
      </c>
      <c r="R44" s="99">
        <v>693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16632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393.2</v>
      </c>
      <c r="E46" s="99">
        <v>350.1</v>
      </c>
      <c r="F46" s="99">
        <v>452.3</v>
      </c>
      <c r="G46" s="99">
        <v>483.3</v>
      </c>
      <c r="H46" s="99">
        <v>500</v>
      </c>
      <c r="I46" s="99">
        <v>428</v>
      </c>
      <c r="J46" s="99">
        <v>293.8</v>
      </c>
      <c r="K46" s="99"/>
      <c r="L46" s="99"/>
      <c r="M46" s="99"/>
      <c r="N46" s="99"/>
      <c r="O46" s="99"/>
      <c r="P46" s="99">
        <v>13.8</v>
      </c>
      <c r="Q46" s="99">
        <v>460.8</v>
      </c>
      <c r="R46" s="99">
        <v>457.8</v>
      </c>
      <c r="S46" s="99">
        <v>500</v>
      </c>
      <c r="T46" s="99">
        <v>490.4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8323.5</v>
      </c>
    </row>
    <row r="47" spans="1:27" ht="24.95" customHeight="1" x14ac:dyDescent="0.2">
      <c r="A47" s="85" t="s">
        <v>34</v>
      </c>
      <c r="B47" s="98"/>
      <c r="C47" s="99"/>
      <c r="D47" s="99">
        <v>10</v>
      </c>
      <c r="E47" s="99"/>
      <c r="F47" s="99"/>
      <c r="G47" s="99">
        <v>1</v>
      </c>
      <c r="H47" s="99"/>
      <c r="I47" s="99"/>
      <c r="J47" s="99"/>
      <c r="K47" s="99"/>
      <c r="L47" s="99"/>
      <c r="M47" s="99">
        <v>3</v>
      </c>
      <c r="N47" s="99"/>
      <c r="O47" s="99"/>
      <c r="P47" s="99"/>
      <c r="Q47" s="99"/>
      <c r="R47" s="99"/>
      <c r="S47" s="99"/>
      <c r="T47" s="99"/>
      <c r="U47" s="99"/>
      <c r="V47" s="99">
        <v>7</v>
      </c>
      <c r="W47" s="99">
        <v>4.5</v>
      </c>
      <c r="X47" s="99">
        <v>23.5</v>
      </c>
      <c r="Y47" s="99">
        <v>46.5</v>
      </c>
      <c r="Z47" s="100"/>
      <c r="AA47" s="79">
        <f t="shared" si="7"/>
        <v>95.5</v>
      </c>
    </row>
    <row r="48" spans="1:27" ht="30" customHeight="1" thickBot="1" x14ac:dyDescent="0.25">
      <c r="A48" s="86" t="s">
        <v>35</v>
      </c>
      <c r="B48" s="87">
        <f>IF(LEN(B$2)&gt;0,SUM(B42:B47),"")</f>
        <v>1193</v>
      </c>
      <c r="C48" s="88">
        <f t="shared" ref="C48:Z48" si="8">IF(LEN(C$2)&gt;0,SUM(C42:C47),"")</f>
        <v>1193</v>
      </c>
      <c r="D48" s="88">
        <f t="shared" si="8"/>
        <v>1096.2</v>
      </c>
      <c r="E48" s="88">
        <f t="shared" si="8"/>
        <v>1043.0999999999999</v>
      </c>
      <c r="F48" s="88">
        <f t="shared" si="8"/>
        <v>1145.3</v>
      </c>
      <c r="G48" s="88">
        <f t="shared" si="8"/>
        <v>1177.3</v>
      </c>
      <c r="H48" s="88">
        <f t="shared" si="8"/>
        <v>1193</v>
      </c>
      <c r="I48" s="88">
        <f t="shared" si="8"/>
        <v>1121</v>
      </c>
      <c r="J48" s="88">
        <f t="shared" si="8"/>
        <v>986.8</v>
      </c>
      <c r="K48" s="88">
        <f t="shared" si="8"/>
        <v>693</v>
      </c>
      <c r="L48" s="88">
        <f t="shared" si="8"/>
        <v>693</v>
      </c>
      <c r="M48" s="88">
        <f t="shared" si="8"/>
        <v>696</v>
      </c>
      <c r="N48" s="88">
        <f t="shared" si="8"/>
        <v>693</v>
      </c>
      <c r="O48" s="88">
        <f t="shared" si="8"/>
        <v>693</v>
      </c>
      <c r="P48" s="88">
        <f t="shared" si="8"/>
        <v>706.8</v>
      </c>
      <c r="Q48" s="88">
        <f t="shared" si="8"/>
        <v>1153.8</v>
      </c>
      <c r="R48" s="88">
        <f t="shared" si="8"/>
        <v>1150.8</v>
      </c>
      <c r="S48" s="88">
        <f t="shared" si="8"/>
        <v>1193</v>
      </c>
      <c r="T48" s="88">
        <f t="shared" si="8"/>
        <v>1183.4000000000001</v>
      </c>
      <c r="U48" s="88">
        <f t="shared" si="8"/>
        <v>1193</v>
      </c>
      <c r="V48" s="88">
        <f t="shared" si="8"/>
        <v>1200</v>
      </c>
      <c r="W48" s="88">
        <f t="shared" si="8"/>
        <v>1197.5</v>
      </c>
      <c r="X48" s="88">
        <f t="shared" si="8"/>
        <v>1216.5</v>
      </c>
      <c r="Y48" s="88">
        <f t="shared" si="8"/>
        <v>1239.5</v>
      </c>
      <c r="Z48" s="89" t="str">
        <f t="shared" si="8"/>
        <v/>
      </c>
      <c r="AA48" s="90">
        <f t="shared" si="7"/>
        <v>25051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4159.768</v>
      </c>
      <c r="C51" s="88">
        <f t="shared" si="10"/>
        <v>4060.3530000000001</v>
      </c>
      <c r="D51" s="88">
        <f t="shared" si="10"/>
        <v>3887.2420000000002</v>
      </c>
      <c r="E51" s="88">
        <f t="shared" si="10"/>
        <v>3861.2280000000001</v>
      </c>
      <c r="F51" s="88">
        <f t="shared" si="10"/>
        <v>4006.8620000000001</v>
      </c>
      <c r="G51" s="88">
        <f t="shared" si="10"/>
        <v>4109.357</v>
      </c>
      <c r="H51" s="88">
        <f t="shared" si="10"/>
        <v>4216.835</v>
      </c>
      <c r="I51" s="88">
        <f t="shared" si="10"/>
        <v>4624.0749999999998</v>
      </c>
      <c r="J51" s="88">
        <f t="shared" si="10"/>
        <v>5070.7</v>
      </c>
      <c r="K51" s="88">
        <f t="shared" si="10"/>
        <v>5416.1409999999996</v>
      </c>
      <c r="L51" s="88">
        <f t="shared" si="10"/>
        <v>5725.4419999999991</v>
      </c>
      <c r="M51" s="88">
        <f t="shared" si="10"/>
        <v>5915.8169999999991</v>
      </c>
      <c r="N51" s="88">
        <f t="shared" si="10"/>
        <v>5839.9439999999995</v>
      </c>
      <c r="O51" s="88">
        <f t="shared" si="10"/>
        <v>5330.7200000000012</v>
      </c>
      <c r="P51" s="88">
        <f t="shared" si="10"/>
        <v>4834.4960000000001</v>
      </c>
      <c r="Q51" s="88">
        <f t="shared" si="10"/>
        <v>4961.107</v>
      </c>
      <c r="R51" s="88">
        <f t="shared" si="10"/>
        <v>5295.4449999999997</v>
      </c>
      <c r="S51" s="88">
        <f t="shared" si="10"/>
        <v>5736.8580000000002</v>
      </c>
      <c r="T51" s="88">
        <f t="shared" si="10"/>
        <v>5811.6130000000003</v>
      </c>
      <c r="U51" s="88">
        <f t="shared" si="10"/>
        <v>5707.6820000000007</v>
      </c>
      <c r="V51" s="88">
        <f t="shared" si="10"/>
        <v>5555.7470000000003</v>
      </c>
      <c r="W51" s="88">
        <f t="shared" si="10"/>
        <v>5201.8649999999998</v>
      </c>
      <c r="X51" s="88">
        <f t="shared" si="10"/>
        <v>4850.2489999999998</v>
      </c>
      <c r="Y51" s="88">
        <f t="shared" si="10"/>
        <v>4426.9639999999999</v>
      </c>
      <c r="Z51" s="89" t="str">
        <f t="shared" si="10"/>
        <v/>
      </c>
      <c r="AA51" s="104">
        <f>SUM(B51:Z51)</f>
        <v>118606.51000000001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4159.768</v>
      </c>
      <c r="C4" s="18">
        <v>4060.3530000000005</v>
      </c>
      <c r="D4" s="18">
        <v>3887.2190000000001</v>
      </c>
      <c r="E4" s="18">
        <v>3861.1949999999993</v>
      </c>
      <c r="F4" s="18">
        <v>4006.8150000000001</v>
      </c>
      <c r="G4" s="18">
        <v>4109.3470000000007</v>
      </c>
      <c r="H4" s="18">
        <v>4216.8350000000009</v>
      </c>
      <c r="I4" s="18">
        <v>4624.1180000000013</v>
      </c>
      <c r="J4" s="18">
        <v>5070.6960000000017</v>
      </c>
      <c r="K4" s="18">
        <v>5416.1799999999994</v>
      </c>
      <c r="L4" s="18">
        <v>5725.4499999999989</v>
      </c>
      <c r="M4" s="18">
        <v>5915.8360000000021</v>
      </c>
      <c r="N4" s="18">
        <v>5839.9649999999983</v>
      </c>
      <c r="O4" s="18">
        <v>5330.732</v>
      </c>
      <c r="P4" s="18">
        <v>4834.4969999999994</v>
      </c>
      <c r="Q4" s="18">
        <v>4961.0610000000015</v>
      </c>
      <c r="R4" s="18">
        <v>5295.47</v>
      </c>
      <c r="S4" s="18">
        <v>5736.8580000000002</v>
      </c>
      <c r="T4" s="18">
        <v>5811.6010000000015</v>
      </c>
      <c r="U4" s="18">
        <v>5707.6820000000007</v>
      </c>
      <c r="V4" s="18">
        <v>5555.7470000000003</v>
      </c>
      <c r="W4" s="18">
        <v>5201.8650000000007</v>
      </c>
      <c r="X4" s="18">
        <v>4850.2489999999998</v>
      </c>
      <c r="Y4" s="18">
        <v>4426.9639999999999</v>
      </c>
      <c r="Z4" s="19"/>
      <c r="AA4" s="20">
        <f>SUM(B4:Z4)</f>
        <v>118606.50300000003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208.21</v>
      </c>
      <c r="C7" s="28">
        <v>206.8</v>
      </c>
      <c r="D7" s="28">
        <v>170</v>
      </c>
      <c r="E7" s="28">
        <v>126.75</v>
      </c>
      <c r="F7" s="28">
        <v>85.7</v>
      </c>
      <c r="G7" s="28">
        <v>155</v>
      </c>
      <c r="H7" s="28">
        <v>151</v>
      </c>
      <c r="I7" s="28">
        <v>129.13999999999999</v>
      </c>
      <c r="J7" s="28">
        <v>139.56</v>
      </c>
      <c r="K7" s="28">
        <v>180.13</v>
      </c>
      <c r="L7" s="28">
        <v>154.91999999999999</v>
      </c>
      <c r="M7" s="28">
        <v>140</v>
      </c>
      <c r="N7" s="28">
        <v>124.5</v>
      </c>
      <c r="O7" s="28">
        <v>95.6</v>
      </c>
      <c r="P7" s="28">
        <v>151.03</v>
      </c>
      <c r="Q7" s="28">
        <v>203.88</v>
      </c>
      <c r="R7" s="28">
        <v>214.98</v>
      </c>
      <c r="S7" s="28">
        <v>235.23</v>
      </c>
      <c r="T7" s="28">
        <v>218.32</v>
      </c>
      <c r="U7" s="28">
        <v>288.36</v>
      </c>
      <c r="V7" s="28">
        <v>348.15</v>
      </c>
      <c r="W7" s="28">
        <v>343.05</v>
      </c>
      <c r="X7" s="28">
        <v>294.99</v>
      </c>
      <c r="Y7" s="28">
        <v>276.11</v>
      </c>
      <c r="Z7" s="29"/>
      <c r="AA7" s="30">
        <f>IF(SUM(B7:Z7)&lt;&gt;0,AVERAGEIF(B7:Z7,"&lt;&gt;"""),"")</f>
        <v>193.39208333333337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878.02700000000004</v>
      </c>
      <c r="C19" s="72">
        <v>867.03</v>
      </c>
      <c r="D19" s="72">
        <v>861.02800000000002</v>
      </c>
      <c r="E19" s="72">
        <v>871.03599999999994</v>
      </c>
      <c r="F19" s="72">
        <v>878.04099999999994</v>
      </c>
      <c r="G19" s="72">
        <v>849.05600000000004</v>
      </c>
      <c r="H19" s="72">
        <v>846.04</v>
      </c>
      <c r="I19" s="72">
        <v>871.03</v>
      </c>
      <c r="J19" s="72">
        <v>875.04300000000001</v>
      </c>
      <c r="K19" s="72">
        <v>889.03800000000001</v>
      </c>
      <c r="L19" s="72">
        <v>860.07799999999997</v>
      </c>
      <c r="M19" s="72">
        <v>875.09199999999998</v>
      </c>
      <c r="N19" s="72">
        <v>897.06799999999998</v>
      </c>
      <c r="O19" s="72">
        <v>890.04700000000003</v>
      </c>
      <c r="P19" s="72">
        <v>878.06299999999999</v>
      </c>
      <c r="Q19" s="72">
        <v>871.06</v>
      </c>
      <c r="R19" s="72">
        <v>873.03499999999997</v>
      </c>
      <c r="S19" s="72">
        <v>890.02</v>
      </c>
      <c r="T19" s="72">
        <v>889.03</v>
      </c>
      <c r="U19" s="72">
        <v>913.06999999999994</v>
      </c>
      <c r="V19" s="72">
        <v>898.05200000000002</v>
      </c>
      <c r="W19" s="72">
        <v>879.04200000000003</v>
      </c>
      <c r="X19" s="72">
        <v>876.04099999999994</v>
      </c>
      <c r="Y19" s="72">
        <v>867.05200000000002</v>
      </c>
      <c r="Z19" s="73"/>
      <c r="AA19" s="74">
        <f t="shared" ref="AA19:AA24" si="2">SUM(B19:Z19)</f>
        <v>21042.119000000002</v>
      </c>
    </row>
    <row r="20" spans="1:27" ht="24.95" customHeight="1" x14ac:dyDescent="0.2">
      <c r="A20" s="75" t="s">
        <v>15</v>
      </c>
      <c r="B20" s="76">
        <v>643.92700000000002</v>
      </c>
      <c r="C20" s="77">
        <v>632.03199999999993</v>
      </c>
      <c r="D20" s="77">
        <v>619.92300000000012</v>
      </c>
      <c r="E20" s="77">
        <v>623.11999999999989</v>
      </c>
      <c r="F20" s="77">
        <v>641.18599999999992</v>
      </c>
      <c r="G20" s="77">
        <v>665.70900000000006</v>
      </c>
      <c r="H20" s="77">
        <v>689.51599999999996</v>
      </c>
      <c r="I20" s="77">
        <v>694.30499999999995</v>
      </c>
      <c r="J20" s="77">
        <v>714.4079999999999</v>
      </c>
      <c r="K20" s="77">
        <v>720.41699999999992</v>
      </c>
      <c r="L20" s="77">
        <v>729.71800000000007</v>
      </c>
      <c r="M20" s="77">
        <v>718.42200000000014</v>
      </c>
      <c r="N20" s="77">
        <v>701.22700000000009</v>
      </c>
      <c r="O20" s="77">
        <v>654.77800000000002</v>
      </c>
      <c r="P20" s="77">
        <v>658.94600000000014</v>
      </c>
      <c r="Q20" s="77">
        <v>686.43299999999999</v>
      </c>
      <c r="R20" s="77">
        <v>730.39499999999998</v>
      </c>
      <c r="S20" s="77">
        <v>782.17599999999993</v>
      </c>
      <c r="T20" s="77">
        <v>799.84</v>
      </c>
      <c r="U20" s="77">
        <v>774.03999999999985</v>
      </c>
      <c r="V20" s="77">
        <v>741.56799999999998</v>
      </c>
      <c r="W20" s="77">
        <v>715.05200000000002</v>
      </c>
      <c r="X20" s="77">
        <v>690.13199999999995</v>
      </c>
      <c r="Y20" s="77">
        <v>668.31100000000004</v>
      </c>
      <c r="Z20" s="78"/>
      <c r="AA20" s="79">
        <f t="shared" si="2"/>
        <v>16695.580999999998</v>
      </c>
    </row>
    <row r="21" spans="1:27" ht="24.95" customHeight="1" x14ac:dyDescent="0.2">
      <c r="A21" s="75" t="s">
        <v>16</v>
      </c>
      <c r="B21" s="80">
        <v>2335.8139999999994</v>
      </c>
      <c r="C21" s="81">
        <v>2274.7910000000002</v>
      </c>
      <c r="D21" s="81">
        <v>2128.268</v>
      </c>
      <c r="E21" s="81">
        <v>2027.1960000000004</v>
      </c>
      <c r="F21" s="81">
        <v>2071.5880000000002</v>
      </c>
      <c r="G21" s="81">
        <v>2190.5819999999999</v>
      </c>
      <c r="H21" s="81">
        <v>2318.7789999999995</v>
      </c>
      <c r="I21" s="81">
        <v>2572.7829999999999</v>
      </c>
      <c r="J21" s="81">
        <v>2883.2449999999999</v>
      </c>
      <c r="K21" s="81">
        <v>3115.7249999999999</v>
      </c>
      <c r="L21" s="81">
        <v>3350.654</v>
      </c>
      <c r="M21" s="81">
        <v>3393.0219999999999</v>
      </c>
      <c r="N21" s="81">
        <v>3261.0699999999997</v>
      </c>
      <c r="O21" s="81">
        <v>2806.9070000000002</v>
      </c>
      <c r="P21" s="81">
        <v>2725.4879999999998</v>
      </c>
      <c r="Q21" s="81">
        <v>2851.5679999999998</v>
      </c>
      <c r="R21" s="81">
        <v>3142.5399999999995</v>
      </c>
      <c r="S21" s="81">
        <v>3568.6620000000003</v>
      </c>
      <c r="T21" s="81">
        <v>3639.7310000000002</v>
      </c>
      <c r="U21" s="81">
        <v>3590.5720000000006</v>
      </c>
      <c r="V21" s="81">
        <v>3505.127</v>
      </c>
      <c r="W21" s="81">
        <v>3232.7710000000006</v>
      </c>
      <c r="X21" s="81">
        <v>2940.5759999999996</v>
      </c>
      <c r="Y21" s="81">
        <v>2579.6009999999992</v>
      </c>
      <c r="Z21" s="78"/>
      <c r="AA21" s="79">
        <f t="shared" si="2"/>
        <v>68507.059999999983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102</v>
      </c>
      <c r="C23" s="77">
        <v>101.5</v>
      </c>
      <c r="D23" s="77">
        <v>100</v>
      </c>
      <c r="E23" s="77">
        <v>106</v>
      </c>
      <c r="F23" s="77">
        <v>107</v>
      </c>
      <c r="G23" s="77">
        <v>111</v>
      </c>
      <c r="H23" s="77">
        <v>115.5</v>
      </c>
      <c r="I23" s="77">
        <v>119</v>
      </c>
      <c r="J23" s="77">
        <v>128</v>
      </c>
      <c r="K23" s="77">
        <v>126.5</v>
      </c>
      <c r="L23" s="77">
        <v>129.5</v>
      </c>
      <c r="M23" s="77">
        <v>118.5</v>
      </c>
      <c r="N23" s="77">
        <v>117</v>
      </c>
      <c r="O23" s="77">
        <v>119.5</v>
      </c>
      <c r="P23" s="77">
        <v>125</v>
      </c>
      <c r="Q23" s="77">
        <v>113</v>
      </c>
      <c r="R23" s="77">
        <v>111.5</v>
      </c>
      <c r="S23" s="77">
        <v>122</v>
      </c>
      <c r="T23" s="77">
        <v>124</v>
      </c>
      <c r="U23" s="77">
        <v>123</v>
      </c>
      <c r="V23" s="77">
        <v>126</v>
      </c>
      <c r="W23" s="77">
        <v>114</v>
      </c>
      <c r="X23" s="77">
        <v>104.5</v>
      </c>
      <c r="Y23" s="77">
        <v>99</v>
      </c>
      <c r="Z23" s="77"/>
      <c r="AA23" s="79">
        <f t="shared" si="2"/>
        <v>2763</v>
      </c>
    </row>
    <row r="24" spans="1:27" ht="24.95" customHeight="1" x14ac:dyDescent="0.2">
      <c r="A24" s="85" t="s">
        <v>19</v>
      </c>
      <c r="B24" s="77">
        <v>193.00000000000006</v>
      </c>
      <c r="C24" s="77">
        <v>178.00000000000003</v>
      </c>
      <c r="D24" s="77">
        <v>171.00000000000003</v>
      </c>
      <c r="E24" s="77">
        <v>167</v>
      </c>
      <c r="F24" s="77">
        <v>170</v>
      </c>
      <c r="G24" s="77">
        <v>183.99999999999997</v>
      </c>
      <c r="H24" s="77">
        <v>203</v>
      </c>
      <c r="I24" s="77">
        <v>228</v>
      </c>
      <c r="J24" s="77">
        <v>253</v>
      </c>
      <c r="K24" s="77">
        <v>262</v>
      </c>
      <c r="L24" s="77">
        <v>267.99999999999994</v>
      </c>
      <c r="M24" s="77">
        <v>274</v>
      </c>
      <c r="N24" s="77">
        <v>276</v>
      </c>
      <c r="O24" s="77">
        <v>269</v>
      </c>
      <c r="P24" s="77">
        <v>265</v>
      </c>
      <c r="Q24" s="77">
        <v>269</v>
      </c>
      <c r="R24" s="77">
        <v>299.00000000000006</v>
      </c>
      <c r="S24" s="77">
        <v>317</v>
      </c>
      <c r="T24" s="77">
        <v>312</v>
      </c>
      <c r="U24" s="77">
        <v>299.99999999999994</v>
      </c>
      <c r="V24" s="77">
        <v>277.99999999999994</v>
      </c>
      <c r="W24" s="77">
        <v>254</v>
      </c>
      <c r="X24" s="77">
        <v>231.99999999999997</v>
      </c>
      <c r="Y24" s="77">
        <v>206.00000000000003</v>
      </c>
      <c r="Z24" s="77"/>
      <c r="AA24" s="79">
        <f t="shared" si="2"/>
        <v>5828</v>
      </c>
    </row>
    <row r="25" spans="1:27" ht="30" customHeight="1" thickBot="1" x14ac:dyDescent="0.25">
      <c r="A25" s="86" t="s">
        <v>20</v>
      </c>
      <c r="B25" s="87">
        <f t="shared" ref="B25:AA25" si="3">SUM(B19:B24)</f>
        <v>4152.768</v>
      </c>
      <c r="C25" s="88">
        <f t="shared" si="3"/>
        <v>4053.3530000000001</v>
      </c>
      <c r="D25" s="88">
        <f t="shared" si="3"/>
        <v>3880.2190000000001</v>
      </c>
      <c r="E25" s="88">
        <f t="shared" si="3"/>
        <v>3794.3520000000003</v>
      </c>
      <c r="F25" s="88">
        <f t="shared" si="3"/>
        <v>3867.8150000000001</v>
      </c>
      <c r="G25" s="88">
        <f t="shared" si="3"/>
        <v>4000.3469999999998</v>
      </c>
      <c r="H25" s="88">
        <f t="shared" si="3"/>
        <v>4172.8349999999991</v>
      </c>
      <c r="I25" s="88">
        <f t="shared" si="3"/>
        <v>4485.1180000000004</v>
      </c>
      <c r="J25" s="88">
        <f t="shared" si="3"/>
        <v>4853.6959999999999</v>
      </c>
      <c r="K25" s="88">
        <f t="shared" si="3"/>
        <v>5113.68</v>
      </c>
      <c r="L25" s="88">
        <f t="shared" si="3"/>
        <v>5337.95</v>
      </c>
      <c r="M25" s="88">
        <f t="shared" si="3"/>
        <v>5379.0360000000001</v>
      </c>
      <c r="N25" s="88">
        <f t="shared" si="3"/>
        <v>5252.3649999999998</v>
      </c>
      <c r="O25" s="88">
        <f t="shared" si="3"/>
        <v>4740.232</v>
      </c>
      <c r="P25" s="88">
        <f t="shared" si="3"/>
        <v>4652.4969999999994</v>
      </c>
      <c r="Q25" s="88">
        <f t="shared" si="3"/>
        <v>4791.0609999999997</v>
      </c>
      <c r="R25" s="88">
        <f t="shared" si="3"/>
        <v>5156.4699999999993</v>
      </c>
      <c r="S25" s="88">
        <f t="shared" si="3"/>
        <v>5679.8580000000002</v>
      </c>
      <c r="T25" s="88">
        <f t="shared" si="3"/>
        <v>5764.6010000000006</v>
      </c>
      <c r="U25" s="88">
        <f t="shared" si="3"/>
        <v>5700.6820000000007</v>
      </c>
      <c r="V25" s="88">
        <f t="shared" si="3"/>
        <v>5548.7469999999994</v>
      </c>
      <c r="W25" s="88">
        <f t="shared" si="3"/>
        <v>5194.8650000000007</v>
      </c>
      <c r="X25" s="88">
        <f t="shared" si="3"/>
        <v>4843.2489999999998</v>
      </c>
      <c r="Y25" s="88">
        <f t="shared" si="3"/>
        <v>4419.963999999999</v>
      </c>
      <c r="Z25" s="89">
        <f t="shared" si="3"/>
        <v>0</v>
      </c>
      <c r="AA25" s="90">
        <f t="shared" si="3"/>
        <v>114835.75999999998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342</v>
      </c>
      <c r="C28" s="72">
        <v>326.5</v>
      </c>
      <c r="D28" s="72">
        <v>318</v>
      </c>
      <c r="E28" s="72">
        <v>320</v>
      </c>
      <c r="F28" s="72">
        <v>324</v>
      </c>
      <c r="G28" s="72">
        <v>342</v>
      </c>
      <c r="H28" s="72">
        <v>365.5</v>
      </c>
      <c r="I28" s="72">
        <v>394</v>
      </c>
      <c r="J28" s="72">
        <v>428</v>
      </c>
      <c r="K28" s="72">
        <v>468.5</v>
      </c>
      <c r="L28" s="72">
        <v>477.5</v>
      </c>
      <c r="M28" s="72">
        <v>472.5</v>
      </c>
      <c r="N28" s="72">
        <v>473</v>
      </c>
      <c r="O28" s="72">
        <v>468.5</v>
      </c>
      <c r="P28" s="72">
        <v>470</v>
      </c>
      <c r="Q28" s="72">
        <v>429</v>
      </c>
      <c r="R28" s="72">
        <v>457.5</v>
      </c>
      <c r="S28" s="72">
        <v>486</v>
      </c>
      <c r="T28" s="72">
        <v>483</v>
      </c>
      <c r="U28" s="72">
        <v>470</v>
      </c>
      <c r="V28" s="72">
        <v>451</v>
      </c>
      <c r="W28" s="72">
        <v>415</v>
      </c>
      <c r="X28" s="72">
        <v>383.5</v>
      </c>
      <c r="Y28" s="72">
        <v>352</v>
      </c>
      <c r="Z28" s="73"/>
      <c r="AA28" s="74">
        <f>SUM(B28:Z28)</f>
        <v>9917</v>
      </c>
    </row>
    <row r="29" spans="1:27" ht="24.95" customHeight="1" x14ac:dyDescent="0.2">
      <c r="A29" s="75" t="s">
        <v>23</v>
      </c>
      <c r="B29" s="76">
        <v>3817.768</v>
      </c>
      <c r="C29" s="77">
        <v>3733.8530000000001</v>
      </c>
      <c r="D29" s="77">
        <v>3569.2190000000001</v>
      </c>
      <c r="E29" s="77">
        <v>3541.1950000000002</v>
      </c>
      <c r="F29" s="77">
        <v>3682.8150000000001</v>
      </c>
      <c r="G29" s="77">
        <v>3767.3470000000002</v>
      </c>
      <c r="H29" s="77">
        <v>3851.335</v>
      </c>
      <c r="I29" s="77">
        <v>4230.1180000000004</v>
      </c>
      <c r="J29" s="77">
        <v>4642.6959999999999</v>
      </c>
      <c r="K29" s="77">
        <v>4857.18</v>
      </c>
      <c r="L29" s="77">
        <v>5059.45</v>
      </c>
      <c r="M29" s="77">
        <v>5105.5360000000001</v>
      </c>
      <c r="N29" s="77">
        <v>4978.3649999999998</v>
      </c>
      <c r="O29" s="77">
        <v>4483.732</v>
      </c>
      <c r="P29" s="77">
        <v>4364.4970000000003</v>
      </c>
      <c r="Q29" s="77">
        <v>4532.0609999999997</v>
      </c>
      <c r="R29" s="77">
        <v>4837.97</v>
      </c>
      <c r="S29" s="77">
        <v>5250.8580000000002</v>
      </c>
      <c r="T29" s="77">
        <v>5328.6009999999997</v>
      </c>
      <c r="U29" s="77">
        <v>5237.6819999999998</v>
      </c>
      <c r="V29" s="77">
        <v>5104.7470000000003</v>
      </c>
      <c r="W29" s="77">
        <v>4786.8649999999998</v>
      </c>
      <c r="X29" s="77">
        <v>4466.7489999999998</v>
      </c>
      <c r="Y29" s="77">
        <v>4074.9639999999999</v>
      </c>
      <c r="Z29" s="78"/>
      <c r="AA29" s="79">
        <f>SUM(B29:Z29)</f>
        <v>107305.603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4159.768</v>
      </c>
      <c r="C31" s="62">
        <f t="shared" si="4"/>
        <v>4060.3530000000001</v>
      </c>
      <c r="D31" s="62">
        <f t="shared" si="4"/>
        <v>3887.2190000000001</v>
      </c>
      <c r="E31" s="62">
        <f t="shared" si="4"/>
        <v>3861.1950000000002</v>
      </c>
      <c r="F31" s="62">
        <f t="shared" si="4"/>
        <v>4006.8150000000001</v>
      </c>
      <c r="G31" s="62">
        <f t="shared" si="4"/>
        <v>4109.3469999999998</v>
      </c>
      <c r="H31" s="62">
        <f t="shared" si="4"/>
        <v>4216.835</v>
      </c>
      <c r="I31" s="62">
        <f t="shared" si="4"/>
        <v>4624.1180000000004</v>
      </c>
      <c r="J31" s="62">
        <f t="shared" si="4"/>
        <v>5070.6959999999999</v>
      </c>
      <c r="K31" s="62">
        <f t="shared" si="4"/>
        <v>5325.68</v>
      </c>
      <c r="L31" s="62">
        <f t="shared" si="4"/>
        <v>5536.95</v>
      </c>
      <c r="M31" s="62">
        <f t="shared" si="4"/>
        <v>5578.0360000000001</v>
      </c>
      <c r="N31" s="62">
        <f t="shared" si="4"/>
        <v>5451.3649999999998</v>
      </c>
      <c r="O31" s="62">
        <f t="shared" si="4"/>
        <v>4952.232</v>
      </c>
      <c r="P31" s="62">
        <f t="shared" si="4"/>
        <v>4834.4970000000003</v>
      </c>
      <c r="Q31" s="62">
        <f t="shared" si="4"/>
        <v>4961.0609999999997</v>
      </c>
      <c r="R31" s="62">
        <f t="shared" si="4"/>
        <v>5295.47</v>
      </c>
      <c r="S31" s="62">
        <f t="shared" si="4"/>
        <v>5736.8580000000002</v>
      </c>
      <c r="T31" s="62">
        <f t="shared" si="4"/>
        <v>5811.6009999999997</v>
      </c>
      <c r="U31" s="62">
        <f t="shared" si="4"/>
        <v>5707.6819999999998</v>
      </c>
      <c r="V31" s="62">
        <f t="shared" si="4"/>
        <v>5555.7470000000003</v>
      </c>
      <c r="W31" s="62">
        <f t="shared" si="4"/>
        <v>5201.8649999999998</v>
      </c>
      <c r="X31" s="62">
        <f t="shared" si="4"/>
        <v>4850.2489999999998</v>
      </c>
      <c r="Y31" s="62">
        <f t="shared" si="4"/>
        <v>4426.9639999999999</v>
      </c>
      <c r="Z31" s="63">
        <f t="shared" si="4"/>
        <v>0</v>
      </c>
      <c r="AA31" s="64">
        <f t="shared" si="4"/>
        <v>117222.603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85</v>
      </c>
      <c r="K35" s="99">
        <v>85</v>
      </c>
      <c r="L35" s="99">
        <v>85</v>
      </c>
      <c r="M35" s="99">
        <v>85</v>
      </c>
      <c r="N35" s="99">
        <v>85</v>
      </c>
      <c r="O35" s="99">
        <v>85</v>
      </c>
      <c r="P35" s="99">
        <v>85</v>
      </c>
      <c r="Q35" s="99">
        <v>85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792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59.843000000000004</v>
      </c>
      <c r="F37" s="99">
        <v>132</v>
      </c>
      <c r="G37" s="99">
        <v>102</v>
      </c>
      <c r="H37" s="99">
        <v>37</v>
      </c>
      <c r="I37" s="99">
        <v>132</v>
      </c>
      <c r="J37" s="99">
        <v>132</v>
      </c>
      <c r="K37" s="99">
        <v>127</v>
      </c>
      <c r="L37" s="99">
        <v>114</v>
      </c>
      <c r="M37" s="99">
        <v>114</v>
      </c>
      <c r="N37" s="99">
        <v>114</v>
      </c>
      <c r="O37" s="99">
        <v>127</v>
      </c>
      <c r="P37" s="99">
        <v>97</v>
      </c>
      <c r="Q37" s="99">
        <v>85</v>
      </c>
      <c r="R37" s="99">
        <v>132</v>
      </c>
      <c r="S37" s="99">
        <v>50</v>
      </c>
      <c r="T37" s="99">
        <v>40</v>
      </c>
      <c r="U37" s="99"/>
      <c r="V37" s="99"/>
      <c r="W37" s="99"/>
      <c r="X37" s="99"/>
      <c r="Y37" s="99"/>
      <c r="Z37" s="100"/>
      <c r="AA37" s="79">
        <f t="shared" si="5"/>
        <v>1594.8430000000001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90.5</v>
      </c>
      <c r="L38" s="99">
        <v>188.5</v>
      </c>
      <c r="M38" s="99">
        <v>337.8</v>
      </c>
      <c r="N38" s="99">
        <v>388.6</v>
      </c>
      <c r="O38" s="99">
        <v>378.5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1383.9</v>
      </c>
    </row>
    <row r="39" spans="1:27" ht="30" customHeight="1" thickBot="1" x14ac:dyDescent="0.25">
      <c r="A39" s="86" t="s">
        <v>45</v>
      </c>
      <c r="B39" s="87">
        <f t="shared" ref="B39:Z39" si="6">SUM(B34:B38)</f>
        <v>7</v>
      </c>
      <c r="C39" s="88">
        <f t="shared" si="6"/>
        <v>7</v>
      </c>
      <c r="D39" s="88">
        <f t="shared" si="6"/>
        <v>7</v>
      </c>
      <c r="E39" s="88">
        <f t="shared" si="6"/>
        <v>66.843000000000004</v>
      </c>
      <c r="F39" s="88">
        <f t="shared" si="6"/>
        <v>139</v>
      </c>
      <c r="G39" s="88">
        <f t="shared" si="6"/>
        <v>109</v>
      </c>
      <c r="H39" s="88">
        <f t="shared" si="6"/>
        <v>44</v>
      </c>
      <c r="I39" s="88">
        <f t="shared" si="6"/>
        <v>139</v>
      </c>
      <c r="J39" s="88">
        <f t="shared" si="6"/>
        <v>217</v>
      </c>
      <c r="K39" s="88">
        <f t="shared" si="6"/>
        <v>302.5</v>
      </c>
      <c r="L39" s="88">
        <f t="shared" si="6"/>
        <v>387.5</v>
      </c>
      <c r="M39" s="88">
        <f t="shared" si="6"/>
        <v>536.79999999999995</v>
      </c>
      <c r="N39" s="88">
        <f t="shared" si="6"/>
        <v>587.6</v>
      </c>
      <c r="O39" s="88">
        <f t="shared" si="6"/>
        <v>590.5</v>
      </c>
      <c r="P39" s="88">
        <f t="shared" si="6"/>
        <v>182</v>
      </c>
      <c r="Q39" s="88">
        <f t="shared" si="6"/>
        <v>170</v>
      </c>
      <c r="R39" s="88">
        <f t="shared" si="6"/>
        <v>139</v>
      </c>
      <c r="S39" s="88">
        <f t="shared" si="6"/>
        <v>57</v>
      </c>
      <c r="T39" s="88">
        <f t="shared" si="6"/>
        <v>47</v>
      </c>
      <c r="U39" s="88">
        <f t="shared" si="6"/>
        <v>7</v>
      </c>
      <c r="V39" s="88">
        <f t="shared" si="6"/>
        <v>7</v>
      </c>
      <c r="W39" s="88">
        <f t="shared" si="6"/>
        <v>7</v>
      </c>
      <c r="X39" s="88">
        <f t="shared" si="6"/>
        <v>7</v>
      </c>
      <c r="Y39" s="88">
        <f t="shared" si="6"/>
        <v>7</v>
      </c>
      <c r="Z39" s="89">
        <f t="shared" si="6"/>
        <v>0</v>
      </c>
      <c r="AA39" s="90">
        <f t="shared" si="5"/>
        <v>3770.7429999999999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90.5</v>
      </c>
      <c r="L46" s="99">
        <v>188.5</v>
      </c>
      <c r="M46" s="99">
        <v>337.8</v>
      </c>
      <c r="N46" s="99">
        <v>388.6</v>
      </c>
      <c r="O46" s="99">
        <v>378.5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1383.9</v>
      </c>
    </row>
    <row r="47" spans="1:27" ht="24.95" customHeight="1" x14ac:dyDescent="0.2">
      <c r="A47" s="85" t="s">
        <v>47</v>
      </c>
      <c r="B47" s="98">
        <v>11</v>
      </c>
      <c r="C47" s="99">
        <v>1</v>
      </c>
      <c r="D47" s="99"/>
      <c r="E47" s="99">
        <v>6.5</v>
      </c>
      <c r="F47" s="99">
        <v>8.5</v>
      </c>
      <c r="G47" s="99"/>
      <c r="H47" s="99"/>
      <c r="I47" s="99"/>
      <c r="J47" s="99"/>
      <c r="K47" s="99"/>
      <c r="L47" s="99"/>
      <c r="M47" s="99"/>
      <c r="N47" s="99">
        <v>7.5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34.5</v>
      </c>
    </row>
    <row r="48" spans="1:27" ht="30" customHeight="1" thickBot="1" x14ac:dyDescent="0.25">
      <c r="A48" s="86" t="s">
        <v>48</v>
      </c>
      <c r="B48" s="87">
        <f>SUM(B42:B47)</f>
        <v>11</v>
      </c>
      <c r="C48" s="88">
        <f t="shared" ref="C48:Z48" si="8">SUM(C42:C47)</f>
        <v>1</v>
      </c>
      <c r="D48" s="88">
        <f t="shared" si="8"/>
        <v>0</v>
      </c>
      <c r="E48" s="88">
        <f t="shared" si="8"/>
        <v>6.5</v>
      </c>
      <c r="F48" s="88">
        <f t="shared" si="8"/>
        <v>8.5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90.5</v>
      </c>
      <c r="L48" s="88">
        <f t="shared" si="8"/>
        <v>188.5</v>
      </c>
      <c r="M48" s="88">
        <f t="shared" si="8"/>
        <v>337.8</v>
      </c>
      <c r="N48" s="88">
        <f t="shared" si="8"/>
        <v>396.1</v>
      </c>
      <c r="O48" s="88">
        <f t="shared" si="8"/>
        <v>378.5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1418.4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4159.768</v>
      </c>
      <c r="C51" s="88">
        <f t="shared" si="10"/>
        <v>4060.3530000000001</v>
      </c>
      <c r="D51" s="88">
        <f t="shared" si="10"/>
        <v>3887.2190000000001</v>
      </c>
      <c r="E51" s="88">
        <f t="shared" si="10"/>
        <v>3861.1950000000002</v>
      </c>
      <c r="F51" s="88">
        <f t="shared" si="10"/>
        <v>4006.8150000000001</v>
      </c>
      <c r="G51" s="88">
        <f t="shared" si="10"/>
        <v>4109.3469999999998</v>
      </c>
      <c r="H51" s="88">
        <f t="shared" si="10"/>
        <v>4216.8349999999991</v>
      </c>
      <c r="I51" s="88">
        <f t="shared" si="10"/>
        <v>4624.1180000000004</v>
      </c>
      <c r="J51" s="88">
        <f t="shared" si="10"/>
        <v>5070.6959999999999</v>
      </c>
      <c r="K51" s="88">
        <f t="shared" si="10"/>
        <v>5416.18</v>
      </c>
      <c r="L51" s="88">
        <f t="shared" si="10"/>
        <v>5725.45</v>
      </c>
      <c r="M51" s="88">
        <f t="shared" si="10"/>
        <v>5915.8360000000002</v>
      </c>
      <c r="N51" s="88">
        <f t="shared" si="10"/>
        <v>5839.9650000000001</v>
      </c>
      <c r="O51" s="88">
        <f t="shared" si="10"/>
        <v>5330.732</v>
      </c>
      <c r="P51" s="88">
        <f t="shared" si="10"/>
        <v>4834.4969999999994</v>
      </c>
      <c r="Q51" s="88">
        <f t="shared" si="10"/>
        <v>4961.0609999999997</v>
      </c>
      <c r="R51" s="88">
        <f t="shared" si="10"/>
        <v>5295.4699999999993</v>
      </c>
      <c r="S51" s="88">
        <f t="shared" si="10"/>
        <v>5736.8580000000002</v>
      </c>
      <c r="T51" s="88">
        <f t="shared" si="10"/>
        <v>5811.6010000000006</v>
      </c>
      <c r="U51" s="88">
        <f t="shared" si="10"/>
        <v>5707.6820000000007</v>
      </c>
      <c r="V51" s="88">
        <f t="shared" si="10"/>
        <v>5555.7469999999994</v>
      </c>
      <c r="W51" s="88">
        <f t="shared" si="10"/>
        <v>5201.8650000000007</v>
      </c>
      <c r="X51" s="88">
        <f t="shared" si="10"/>
        <v>4850.2489999999998</v>
      </c>
      <c r="Y51" s="88">
        <f t="shared" si="10"/>
        <v>4426.963999999999</v>
      </c>
      <c r="Z51" s="89">
        <f t="shared" si="10"/>
        <v>0</v>
      </c>
      <c r="AA51" s="104">
        <f>SUM(B51:Z51)</f>
        <v>118606.50300000001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-1193</v>
      </c>
      <c r="C4" s="18">
        <v>-1193</v>
      </c>
      <c r="D4" s="18">
        <v>-1086.2</v>
      </c>
      <c r="E4" s="18">
        <v>-1043.0999999999999</v>
      </c>
      <c r="F4" s="18">
        <v>-1145.3</v>
      </c>
      <c r="G4" s="18">
        <v>-1176.3</v>
      </c>
      <c r="H4" s="18">
        <v>-1193</v>
      </c>
      <c r="I4" s="18">
        <v>-1121</v>
      </c>
      <c r="J4" s="18">
        <v>-986.8</v>
      </c>
      <c r="K4" s="18">
        <v>-602.5</v>
      </c>
      <c r="L4" s="18">
        <v>-504.5</v>
      </c>
      <c r="M4" s="18">
        <v>-355.2</v>
      </c>
      <c r="N4" s="18">
        <v>-304.39999999999998</v>
      </c>
      <c r="O4" s="18">
        <v>-314.5</v>
      </c>
      <c r="P4" s="18">
        <v>-706.8</v>
      </c>
      <c r="Q4" s="18">
        <v>-1153.8</v>
      </c>
      <c r="R4" s="18">
        <v>-1150.8</v>
      </c>
      <c r="S4" s="18">
        <v>-1193</v>
      </c>
      <c r="T4" s="18">
        <v>-1183.4000000000001</v>
      </c>
      <c r="U4" s="18">
        <v>-1193</v>
      </c>
      <c r="V4" s="18">
        <v>-1193</v>
      </c>
      <c r="W4" s="18">
        <v>-1193</v>
      </c>
      <c r="X4" s="18">
        <v>-1193</v>
      </c>
      <c r="Y4" s="18">
        <v>-1193</v>
      </c>
      <c r="Z4" s="19"/>
      <c r="AA4" s="111">
        <f>SUM(B4:Z4)</f>
        <v>-23571.599999999999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208.21</v>
      </c>
      <c r="C7" s="117">
        <v>206.8</v>
      </c>
      <c r="D7" s="117">
        <v>170</v>
      </c>
      <c r="E7" s="117">
        <v>126.75</v>
      </c>
      <c r="F7" s="117">
        <v>85.7</v>
      </c>
      <c r="G7" s="117">
        <v>155</v>
      </c>
      <c r="H7" s="117">
        <v>151</v>
      </c>
      <c r="I7" s="117">
        <v>129.13999999999999</v>
      </c>
      <c r="J7" s="117">
        <v>139.56</v>
      </c>
      <c r="K7" s="117">
        <v>180.13</v>
      </c>
      <c r="L7" s="117">
        <v>154.91999999999999</v>
      </c>
      <c r="M7" s="117">
        <v>140</v>
      </c>
      <c r="N7" s="117">
        <v>124.5</v>
      </c>
      <c r="O7" s="117">
        <v>95.6</v>
      </c>
      <c r="P7" s="117">
        <v>151.03</v>
      </c>
      <c r="Q7" s="117">
        <v>203.88</v>
      </c>
      <c r="R7" s="117">
        <v>214.98</v>
      </c>
      <c r="S7" s="117">
        <v>235.23</v>
      </c>
      <c r="T7" s="117">
        <v>218.32</v>
      </c>
      <c r="U7" s="117">
        <v>288.36</v>
      </c>
      <c r="V7" s="117">
        <v>348.15</v>
      </c>
      <c r="W7" s="117">
        <v>343.05</v>
      </c>
      <c r="X7" s="117">
        <v>294.99</v>
      </c>
      <c r="Y7" s="117">
        <v>276.11</v>
      </c>
      <c r="Z7" s="118"/>
      <c r="AA7" s="119">
        <f>IF(SUM(B7:Z7)&lt;&gt;0,AVERAGEIF(B7:Z7,"&lt;&gt;"""),"")</f>
        <v>193.39208333333337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693</v>
      </c>
      <c r="N13" s="129">
        <v>693</v>
      </c>
      <c r="O13" s="129">
        <v>693</v>
      </c>
      <c r="P13" s="129">
        <v>693</v>
      </c>
      <c r="Q13" s="129">
        <v>693</v>
      </c>
      <c r="R13" s="129">
        <v>693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16632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393.2</v>
      </c>
      <c r="E15" s="133">
        <v>350.1</v>
      </c>
      <c r="F15" s="133">
        <v>452.3</v>
      </c>
      <c r="G15" s="133">
        <v>483.3</v>
      </c>
      <c r="H15" s="133">
        <v>500</v>
      </c>
      <c r="I15" s="133">
        <v>428</v>
      </c>
      <c r="J15" s="133">
        <v>293.8</v>
      </c>
      <c r="K15" s="133"/>
      <c r="L15" s="133"/>
      <c r="M15" s="133"/>
      <c r="N15" s="133"/>
      <c r="O15" s="133"/>
      <c r="P15" s="133">
        <v>13.8</v>
      </c>
      <c r="Q15" s="133">
        <v>460.8</v>
      </c>
      <c r="R15" s="133">
        <v>457.8</v>
      </c>
      <c r="S15" s="133">
        <v>500</v>
      </c>
      <c r="T15" s="133">
        <v>490.4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8323.5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1193</v>
      </c>
      <c r="C16" s="135">
        <f t="shared" si="1"/>
        <v>1193</v>
      </c>
      <c r="D16" s="135">
        <f t="shared" si="1"/>
        <v>1086.2</v>
      </c>
      <c r="E16" s="135">
        <f t="shared" si="1"/>
        <v>1043.0999999999999</v>
      </c>
      <c r="F16" s="135">
        <f t="shared" si="1"/>
        <v>1145.3</v>
      </c>
      <c r="G16" s="135">
        <f t="shared" si="1"/>
        <v>1176.3</v>
      </c>
      <c r="H16" s="135">
        <f t="shared" si="1"/>
        <v>1193</v>
      </c>
      <c r="I16" s="135">
        <f t="shared" si="1"/>
        <v>1121</v>
      </c>
      <c r="J16" s="135">
        <f t="shared" si="1"/>
        <v>986.8</v>
      </c>
      <c r="K16" s="135">
        <f t="shared" si="1"/>
        <v>693</v>
      </c>
      <c r="L16" s="135">
        <f t="shared" si="1"/>
        <v>693</v>
      </c>
      <c r="M16" s="135">
        <f t="shared" si="1"/>
        <v>693</v>
      </c>
      <c r="N16" s="135">
        <f t="shared" si="1"/>
        <v>693</v>
      </c>
      <c r="O16" s="135">
        <f t="shared" si="1"/>
        <v>693</v>
      </c>
      <c r="P16" s="135">
        <f t="shared" si="1"/>
        <v>706.8</v>
      </c>
      <c r="Q16" s="135">
        <f t="shared" si="1"/>
        <v>1153.8</v>
      </c>
      <c r="R16" s="135">
        <f t="shared" si="1"/>
        <v>1150.8</v>
      </c>
      <c r="S16" s="135">
        <f t="shared" si="1"/>
        <v>1193</v>
      </c>
      <c r="T16" s="135">
        <f t="shared" si="1"/>
        <v>1183.4000000000001</v>
      </c>
      <c r="U16" s="135">
        <f t="shared" si="1"/>
        <v>1193</v>
      </c>
      <c r="V16" s="135">
        <f t="shared" si="1"/>
        <v>1193</v>
      </c>
      <c r="W16" s="135">
        <f t="shared" si="1"/>
        <v>1193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24955.5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90.5</v>
      </c>
      <c r="L23" s="133">
        <v>188.5</v>
      </c>
      <c r="M23" s="133">
        <v>337.8</v>
      </c>
      <c r="N23" s="133">
        <v>388.6</v>
      </c>
      <c r="O23" s="133">
        <v>378.5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1383.9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90.5</v>
      </c>
      <c r="L24" s="135">
        <f t="shared" si="3"/>
        <v>188.5</v>
      </c>
      <c r="M24" s="135">
        <f t="shared" si="3"/>
        <v>337.8</v>
      </c>
      <c r="N24" s="135">
        <f t="shared" si="3"/>
        <v>388.6</v>
      </c>
      <c r="O24" s="135">
        <f t="shared" si="3"/>
        <v>378.5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1383.9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2022-12-24T12:05:32Z</dcterms:created>
  <dcterms:modified xsi:type="dcterms:W3CDTF">2022-12-24T12:05:33Z</dcterms:modified>
</cp:coreProperties>
</file>