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16" i="4"/>
  <c r="B25" i="4"/>
  <c r="B39" i="4"/>
  <c r="B51" i="4"/>
  <c r="C16" i="4"/>
  <c r="C25" i="4"/>
  <c r="C39" i="4"/>
  <c r="C51" i="4"/>
  <c r="D16" i="4"/>
  <c r="D25" i="4"/>
  <c r="D39" i="4"/>
  <c r="D51" i="4"/>
  <c r="E16" i="4"/>
  <c r="E25" i="4"/>
  <c r="E39" i="4"/>
  <c r="E51" i="4"/>
  <c r="F16" i="4"/>
  <c r="F25" i="4"/>
  <c r="F39" i="4"/>
  <c r="F51" i="4"/>
  <c r="G16" i="4"/>
  <c r="G25" i="4"/>
  <c r="G39" i="4"/>
  <c r="G51" i="4"/>
  <c r="H16" i="4"/>
  <c r="H25" i="4"/>
  <c r="H39" i="4"/>
  <c r="H51" i="4"/>
  <c r="I16" i="4"/>
  <c r="I25" i="4"/>
  <c r="I39" i="4"/>
  <c r="I51" i="4"/>
  <c r="J16" i="4"/>
  <c r="J25" i="4"/>
  <c r="J39" i="4"/>
  <c r="J51" i="4"/>
  <c r="K16" i="4"/>
  <c r="K25" i="4"/>
  <c r="K39" i="4"/>
  <c r="K51" i="4"/>
  <c r="L16" i="4"/>
  <c r="L25" i="4"/>
  <c r="L39" i="4"/>
  <c r="L51" i="4"/>
  <c r="M16" i="4"/>
  <c r="M25" i="4"/>
  <c r="M39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AA10" i="4"/>
  <c r="AA11" i="4"/>
  <c r="AA12" i="4"/>
  <c r="AA13" i="4"/>
  <c r="AA14" i="4"/>
  <c r="AA15" i="4"/>
  <c r="AA16" i="4"/>
  <c r="Z16" i="4"/>
  <c r="AA7" i="4"/>
  <c r="AA4" i="4"/>
</calcChain>
</file>

<file path=xl/sharedStrings.xml><?xml version="1.0" encoding="utf-8"?>
<sst xmlns="http://schemas.openxmlformats.org/spreadsheetml/2006/main" count="117" uniqueCount="53">
  <si>
    <t>Publication on: 23/12/2022 14:07:24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</si>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</sst>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450</c:v>
                </c:pt>
                <c:pt idx="1">
                  <c:v>450</c:v>
                </c:pt>
                <c:pt idx="2">
                  <c:v>450</c:v>
                </c:pt>
                <c:pt idx="3">
                  <c:v>450</c:v>
                </c:pt>
                <c:pt idx="4">
                  <c:v>450</c:v>
                </c:pt>
                <c:pt idx="5">
                  <c:v>450</c:v>
                </c:pt>
                <c:pt idx="6">
                  <c:v>450</c:v>
                </c:pt>
                <c:pt idx="7">
                  <c:v>450</c:v>
                </c:pt>
                <c:pt idx="8">
                  <c:v>450</c:v>
                </c:pt>
                <c:pt idx="9">
                  <c:v>450</c:v>
                </c:pt>
                <c:pt idx="10">
                  <c:v>420</c:v>
                </c:pt>
                <c:pt idx="11">
                  <c:v>420</c:v>
                </c:pt>
                <c:pt idx="12">
                  <c:v>420</c:v>
                </c:pt>
                <c:pt idx="13">
                  <c:v>420</c:v>
                </c:pt>
                <c:pt idx="14">
                  <c:v>450</c:v>
                </c:pt>
                <c:pt idx="15">
                  <c:v>450</c:v>
                </c:pt>
                <c:pt idx="16">
                  <c:v>450</c:v>
                </c:pt>
                <c:pt idx="17">
                  <c:v>450</c:v>
                </c:pt>
                <c:pt idx="18">
                  <c:v>450</c:v>
                </c:pt>
                <c:pt idx="19">
                  <c:v>450</c:v>
                </c:pt>
                <c:pt idx="20">
                  <c:v>450</c:v>
                </c:pt>
                <c:pt idx="21">
                  <c:v>450</c:v>
                </c:pt>
                <c:pt idx="22">
                  <c:v>450</c:v>
                </c:pt>
                <c:pt idx="23">
                  <c:v>450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159</c:v>
                </c:pt>
                <c:pt idx="1">
                  <c:v>162</c:v>
                </c:pt>
                <c:pt idx="2">
                  <c:v>153</c:v>
                </c:pt>
                <c:pt idx="3">
                  <c:v>153</c:v>
                </c:pt>
                <c:pt idx="4">
                  <c:v>153</c:v>
                </c:pt>
                <c:pt idx="5">
                  <c:v>205</c:v>
                </c:pt>
                <c:pt idx="6">
                  <c:v>241</c:v>
                </c:pt>
                <c:pt idx="7">
                  <c:v>259.5</c:v>
                </c:pt>
                <c:pt idx="8">
                  <c:v>259.5</c:v>
                </c:pt>
                <c:pt idx="9">
                  <c:v>247.5</c:v>
                </c:pt>
                <c:pt idx="10">
                  <c:v>214.5</c:v>
                </c:pt>
                <c:pt idx="11">
                  <c:v>214.5</c:v>
                </c:pt>
                <c:pt idx="12">
                  <c:v>214.5</c:v>
                </c:pt>
                <c:pt idx="13">
                  <c:v>247.5</c:v>
                </c:pt>
                <c:pt idx="14">
                  <c:v>247.5</c:v>
                </c:pt>
                <c:pt idx="15">
                  <c:v>259.5</c:v>
                </c:pt>
                <c:pt idx="16">
                  <c:v>265.5</c:v>
                </c:pt>
                <c:pt idx="17">
                  <c:v>269.5</c:v>
                </c:pt>
                <c:pt idx="18">
                  <c:v>265.5</c:v>
                </c:pt>
                <c:pt idx="19">
                  <c:v>269.5</c:v>
                </c:pt>
                <c:pt idx="20">
                  <c:v>259.5</c:v>
                </c:pt>
                <c:pt idx="21">
                  <c:v>247.5</c:v>
                </c:pt>
                <c:pt idx="22">
                  <c:v>214.5</c:v>
                </c:pt>
                <c:pt idx="23">
                  <c:v>214.5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1582.7759999999998</c:v>
                </c:pt>
                <c:pt idx="1">
                  <c:v>1358.9</c:v>
                </c:pt>
                <c:pt idx="2">
                  <c:v>1254.4009999999998</c:v>
                </c:pt>
                <c:pt idx="3">
                  <c:v>1160.934</c:v>
                </c:pt>
                <c:pt idx="4">
                  <c:v>1202.242</c:v>
                </c:pt>
                <c:pt idx="5">
                  <c:v>1357.799</c:v>
                </c:pt>
                <c:pt idx="6">
                  <c:v>1515.2020000000002</c:v>
                </c:pt>
                <c:pt idx="7">
                  <c:v>1542.623</c:v>
                </c:pt>
                <c:pt idx="8">
                  <c:v>1243.1320000000001</c:v>
                </c:pt>
                <c:pt idx="9">
                  <c:v>987.9</c:v>
                </c:pt>
                <c:pt idx="10">
                  <c:v>987.9</c:v>
                </c:pt>
                <c:pt idx="11">
                  <c:v>897.9</c:v>
                </c:pt>
                <c:pt idx="12">
                  <c:v>897.9</c:v>
                </c:pt>
                <c:pt idx="13">
                  <c:v>939.9</c:v>
                </c:pt>
                <c:pt idx="14">
                  <c:v>1523.7939999999999</c:v>
                </c:pt>
                <c:pt idx="15">
                  <c:v>2192.8890000000001</c:v>
                </c:pt>
                <c:pt idx="16">
                  <c:v>2589.2939999999999</c:v>
                </c:pt>
                <c:pt idx="17">
                  <c:v>2591.2939999999999</c:v>
                </c:pt>
                <c:pt idx="18">
                  <c:v>2543.7849999999999</c:v>
                </c:pt>
                <c:pt idx="19">
                  <c:v>2587.846</c:v>
                </c:pt>
                <c:pt idx="20">
                  <c:v>2469.5210000000002</c:v>
                </c:pt>
                <c:pt idx="21">
                  <c:v>2193.7020000000002</c:v>
                </c:pt>
                <c:pt idx="22">
                  <c:v>1791.3040000000001</c:v>
                </c:pt>
                <c:pt idx="23">
                  <c:v>1382.4580000000001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2033</c:v>
                </c:pt>
                <c:pt idx="1">
                  <c:v>2033</c:v>
                </c:pt>
                <c:pt idx="2">
                  <c:v>2033</c:v>
                </c:pt>
                <c:pt idx="3">
                  <c:v>2033</c:v>
                </c:pt>
                <c:pt idx="4">
                  <c:v>2033</c:v>
                </c:pt>
                <c:pt idx="5">
                  <c:v>2033</c:v>
                </c:pt>
                <c:pt idx="6">
                  <c:v>2033</c:v>
                </c:pt>
                <c:pt idx="7">
                  <c:v>2033</c:v>
                </c:pt>
                <c:pt idx="8">
                  <c:v>2028</c:v>
                </c:pt>
                <c:pt idx="9">
                  <c:v>1876.7</c:v>
                </c:pt>
                <c:pt idx="10">
                  <c:v>1703.5</c:v>
                </c:pt>
                <c:pt idx="11">
                  <c:v>1685.8999999999999</c:v>
                </c:pt>
                <c:pt idx="12">
                  <c:v>1791.7</c:v>
                </c:pt>
                <c:pt idx="13">
                  <c:v>1978.6</c:v>
                </c:pt>
                <c:pt idx="14">
                  <c:v>2005</c:v>
                </c:pt>
                <c:pt idx="15">
                  <c:v>2033</c:v>
                </c:pt>
                <c:pt idx="16">
                  <c:v>2033</c:v>
                </c:pt>
                <c:pt idx="17">
                  <c:v>2033</c:v>
                </c:pt>
                <c:pt idx="18">
                  <c:v>2013</c:v>
                </c:pt>
                <c:pt idx="19">
                  <c:v>2013</c:v>
                </c:pt>
                <c:pt idx="20">
                  <c:v>2033</c:v>
                </c:pt>
                <c:pt idx="21">
                  <c:v>2033</c:v>
                </c:pt>
                <c:pt idx="22">
                  <c:v>2033</c:v>
                </c:pt>
                <c:pt idx="23">
                  <c:v>2033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304.08699999999999</c:v>
                </c:pt>
                <c:pt idx="1">
                  <c:v>310.05300000000005</c:v>
                </c:pt>
                <c:pt idx="2">
                  <c:v>317.23199999999997</c:v>
                </c:pt>
                <c:pt idx="3">
                  <c:v>320.23200000000008</c:v>
                </c:pt>
                <c:pt idx="4">
                  <c:v>315.34800000000007</c:v>
                </c:pt>
                <c:pt idx="5">
                  <c:v>313.78099999999995</c:v>
                </c:pt>
                <c:pt idx="6">
                  <c:v>324.19099999999997</c:v>
                </c:pt>
                <c:pt idx="7">
                  <c:v>621.53500000000008</c:v>
                </c:pt>
                <c:pt idx="8">
                  <c:v>1264.76</c:v>
                </c:pt>
                <c:pt idx="9">
                  <c:v>1888.713</c:v>
                </c:pt>
                <c:pt idx="10">
                  <c:v>2253.8840000000009</c:v>
                </c:pt>
                <c:pt idx="11">
                  <c:v>2367.8950000000009</c:v>
                </c:pt>
                <c:pt idx="12">
                  <c:v>2272.8090000000011</c:v>
                </c:pt>
                <c:pt idx="13">
                  <c:v>1913.2640000000001</c:v>
                </c:pt>
                <c:pt idx="14">
                  <c:v>1339.0399999999995</c:v>
                </c:pt>
                <c:pt idx="15">
                  <c:v>766.97800000000041</c:v>
                </c:pt>
                <c:pt idx="16">
                  <c:v>537.70199999999988</c:v>
                </c:pt>
                <c:pt idx="17">
                  <c:v>560.74700000000018</c:v>
                </c:pt>
                <c:pt idx="18">
                  <c:v>582.23099999999988</c:v>
                </c:pt>
                <c:pt idx="19">
                  <c:v>591.81200000000001</c:v>
                </c:pt>
                <c:pt idx="20">
                  <c:v>587.9860000000001</c:v>
                </c:pt>
                <c:pt idx="21">
                  <c:v>572.07200000000012</c:v>
                </c:pt>
                <c:pt idx="22">
                  <c:v>560.84900000000005</c:v>
                </c:pt>
                <c:pt idx="23">
                  <c:v>554.87899999999991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8</c:v>
                </c:pt>
                <c:pt idx="1">
                  <c:v>8</c:v>
                </c:pt>
                <c:pt idx="2">
                  <c:v>9</c:v>
                </c:pt>
                <c:pt idx="3">
                  <c:v>11</c:v>
                </c:pt>
                <c:pt idx="4">
                  <c:v>14</c:v>
                </c:pt>
                <c:pt idx="5">
                  <c:v>17</c:v>
                </c:pt>
                <c:pt idx="6">
                  <c:v>20</c:v>
                </c:pt>
                <c:pt idx="7">
                  <c:v>33</c:v>
                </c:pt>
                <c:pt idx="8">
                  <c:v>53</c:v>
                </c:pt>
                <c:pt idx="9">
                  <c:v>65</c:v>
                </c:pt>
                <c:pt idx="10">
                  <c:v>70</c:v>
                </c:pt>
                <c:pt idx="11">
                  <c:v>68</c:v>
                </c:pt>
                <c:pt idx="12">
                  <c:v>63</c:v>
                </c:pt>
                <c:pt idx="13">
                  <c:v>56</c:v>
                </c:pt>
                <c:pt idx="14">
                  <c:v>45</c:v>
                </c:pt>
                <c:pt idx="15">
                  <c:v>31</c:v>
                </c:pt>
                <c:pt idx="16">
                  <c:v>25</c:v>
                </c:pt>
                <c:pt idx="17">
                  <c:v>26</c:v>
                </c:pt>
                <c:pt idx="18">
                  <c:v>25</c:v>
                </c:pt>
                <c:pt idx="19">
                  <c:v>22</c:v>
                </c:pt>
                <c:pt idx="20">
                  <c:v>21</c:v>
                </c:pt>
                <c:pt idx="21">
                  <c:v>22</c:v>
                </c:pt>
                <c:pt idx="22">
                  <c:v>22</c:v>
                </c:pt>
                <c:pt idx="23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">
                  <c:v>41.195999999999998</c:v>
                </c:pt>
                <c:pt idx="5">
                  <c:v>26</c:v>
                </c:pt>
                <c:pt idx="6">
                  <c:v>76</c:v>
                </c:pt>
                <c:pt idx="7">
                  <c:v>116</c:v>
                </c:pt>
                <c:pt idx="8">
                  <c:v>112</c:v>
                </c:pt>
                <c:pt idx="9">
                  <c:v>100</c:v>
                </c:pt>
                <c:pt idx="10">
                  <c:v>30</c:v>
                </c:pt>
                <c:pt idx="11">
                  <c:v>30</c:v>
                </c:pt>
                <c:pt idx="12">
                  <c:v>28</c:v>
                </c:pt>
                <c:pt idx="15">
                  <c:v>44</c:v>
                </c:pt>
                <c:pt idx="16">
                  <c:v>310.46100000000001</c:v>
                </c:pt>
                <c:pt idx="17">
                  <c:v>681.572</c:v>
                </c:pt>
                <c:pt idx="18">
                  <c:v>735</c:v>
                </c:pt>
                <c:pt idx="19">
                  <c:v>465</c:v>
                </c:pt>
                <c:pt idx="20">
                  <c:v>177</c:v>
                </c:pt>
                <c:pt idx="21">
                  <c:v>26</c:v>
                </c:pt>
                <c:pt idx="22">
                  <c:v>26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09958304"/>
        <c:axId val="50995869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4536.8629999999994</c:v>
                </c:pt>
                <c:pt idx="1">
                  <c:v>4363.1490000000022</c:v>
                </c:pt>
                <c:pt idx="2">
                  <c:v>4216.6330000000016</c:v>
                </c:pt>
                <c:pt idx="3">
                  <c:v>4128.1660000000002</c:v>
                </c:pt>
                <c:pt idx="4">
                  <c:v>4167.59</c:v>
                </c:pt>
                <c:pt idx="5">
                  <c:v>4402.5800000000008</c:v>
                </c:pt>
                <c:pt idx="6">
                  <c:v>4659.3930000000018</c:v>
                </c:pt>
                <c:pt idx="7">
                  <c:v>5055.6580000000004</c:v>
                </c:pt>
                <c:pt idx="8">
                  <c:v>5410.3920000000016</c:v>
                </c:pt>
                <c:pt idx="9">
                  <c:v>5615.83</c:v>
                </c:pt>
                <c:pt idx="10">
                  <c:v>5679.7609999999995</c:v>
                </c:pt>
                <c:pt idx="11">
                  <c:v>5684.1729999999998</c:v>
                </c:pt>
                <c:pt idx="12">
                  <c:v>5687.9179999999997</c:v>
                </c:pt>
                <c:pt idx="13">
                  <c:v>5555.2869999999984</c:v>
                </c:pt>
                <c:pt idx="14">
                  <c:v>5610.333999999998</c:v>
                </c:pt>
                <c:pt idx="15">
                  <c:v>5777.3670000000011</c:v>
                </c:pt>
                <c:pt idx="16">
                  <c:v>6210.9569999999994</c:v>
                </c:pt>
                <c:pt idx="17">
                  <c:v>6612.1130000000003</c:v>
                </c:pt>
                <c:pt idx="18">
                  <c:v>6614.5160000000024</c:v>
                </c:pt>
                <c:pt idx="19">
                  <c:v>6399.1580000000004</c:v>
                </c:pt>
                <c:pt idx="20">
                  <c:v>5998.0070000000005</c:v>
                </c:pt>
                <c:pt idx="21">
                  <c:v>5544.2740000000003</c:v>
                </c:pt>
                <c:pt idx="22">
                  <c:v>5097.6529999999993</c:v>
                </c:pt>
                <c:pt idx="23">
                  <c:v>4655.8370000000004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9958304"/>
        <c:axId val="50995869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243.05</c:v>
                </c:pt>
                <c:pt idx="1">
                  <c:v>363.15</c:v>
                </c:pt>
                <c:pt idx="2">
                  <c:v>252.34</c:v>
                </c:pt>
                <c:pt idx="3">
                  <c:v>245.78</c:v>
                </c:pt>
                <c:pt idx="4">
                  <c:v>251.5</c:v>
                </c:pt>
                <c:pt idx="5">
                  <c:v>253.99</c:v>
                </c:pt>
                <c:pt idx="6">
                  <c:v>253.68</c:v>
                </c:pt>
                <c:pt idx="7">
                  <c:v>253.48</c:v>
                </c:pt>
                <c:pt idx="8">
                  <c:v>242.7</c:v>
                </c:pt>
                <c:pt idx="9">
                  <c:v>192</c:v>
                </c:pt>
                <c:pt idx="10">
                  <c:v>154.5</c:v>
                </c:pt>
                <c:pt idx="11">
                  <c:v>147.32</c:v>
                </c:pt>
                <c:pt idx="12">
                  <c:v>143.6</c:v>
                </c:pt>
                <c:pt idx="13">
                  <c:v>146.86000000000001</c:v>
                </c:pt>
                <c:pt idx="14">
                  <c:v>219.94</c:v>
                </c:pt>
                <c:pt idx="15">
                  <c:v>253.04</c:v>
                </c:pt>
                <c:pt idx="16">
                  <c:v>368.15</c:v>
                </c:pt>
                <c:pt idx="17">
                  <c:v>368.15</c:v>
                </c:pt>
                <c:pt idx="18">
                  <c:v>314.55</c:v>
                </c:pt>
                <c:pt idx="19">
                  <c:v>325.57</c:v>
                </c:pt>
                <c:pt idx="20">
                  <c:v>287.74</c:v>
                </c:pt>
                <c:pt idx="21">
                  <c:v>251.36</c:v>
                </c:pt>
                <c:pt idx="22">
                  <c:v>253.89</c:v>
                </c:pt>
                <c:pt idx="23">
                  <c:v>245.28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09959480"/>
        <c:axId val="509959088"/>
      </c:lineChart>
      <c:catAx>
        <c:axId val="50995830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9958696"/>
        <c:crosses val="autoZero"/>
        <c:auto val="1"/>
        <c:lblAlgn val="ctr"/>
        <c:lblOffset val="100"/>
        <c:noMultiLvlLbl val="0"/>
      </c:catAx>
      <c:valAx>
        <c:axId val="509958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9958304"/>
        <c:crosses val="autoZero"/>
        <c:crossBetween val="between"/>
      </c:valAx>
      <c:valAx>
        <c:axId val="50995908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09959480"/>
        <c:crosses val="max"/>
        <c:crossBetween val="between"/>
      </c:valAx>
      <c:catAx>
        <c:axId val="50995948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099590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4536.8629999999994</v>
      </c>
      <c r="C4" s="18">
        <v>4363.1490000000003</v>
      </c>
      <c r="D4" s="18">
        <v>4216.6329999999989</v>
      </c>
      <c r="E4" s="18">
        <v>4128.1659999999993</v>
      </c>
      <c r="F4" s="18">
        <v>4167.5899999999992</v>
      </c>
      <c r="G4" s="18">
        <v>4402.58</v>
      </c>
      <c r="H4" s="18">
        <v>4659.3929999999991</v>
      </c>
      <c r="I4" s="18">
        <v>5055.6579999999994</v>
      </c>
      <c r="J4" s="18">
        <v>5410.3919999999998</v>
      </c>
      <c r="K4" s="18">
        <v>5615.8130000000001</v>
      </c>
      <c r="L4" s="18">
        <v>5679.7839999999997</v>
      </c>
      <c r="M4" s="18">
        <v>5684.1949999999988</v>
      </c>
      <c r="N4" s="18">
        <v>5687.9090000000006</v>
      </c>
      <c r="O4" s="18">
        <v>5555.2639999999992</v>
      </c>
      <c r="P4" s="18">
        <v>5610.3340000000007</v>
      </c>
      <c r="Q4" s="18">
        <v>5777.3670000000002</v>
      </c>
      <c r="R4" s="18">
        <v>6210.9570000000003</v>
      </c>
      <c r="S4" s="18">
        <v>6612.1129999999994</v>
      </c>
      <c r="T4" s="18">
        <v>6614.5160000000014</v>
      </c>
      <c r="U4" s="18">
        <v>6399.1580000000004</v>
      </c>
      <c r="V4" s="18">
        <v>5998.0069999999996</v>
      </c>
      <c r="W4" s="18">
        <v>5544.2739999999994</v>
      </c>
      <c r="X4" s="18">
        <v>5097.6530000000002</v>
      </c>
      <c r="Y4" s="18">
        <v>4655.8370000000004</v>
      </c>
      <c r="Z4" s="19"/>
      <c r="AA4" s="20">
        <f>SUM(B4:Z4)</f>
        <v>127683.605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243.05</v>
      </c>
      <c r="C7" s="28">
        <v>363.15</v>
      </c>
      <c r="D7" s="28">
        <v>252.34</v>
      </c>
      <c r="E7" s="28">
        <v>245.78</v>
      </c>
      <c r="F7" s="28">
        <v>251.5</v>
      </c>
      <c r="G7" s="28">
        <v>253.99</v>
      </c>
      <c r="H7" s="28">
        <v>253.68</v>
      </c>
      <c r="I7" s="28">
        <v>253.48</v>
      </c>
      <c r="J7" s="28">
        <v>242.7</v>
      </c>
      <c r="K7" s="28">
        <v>192</v>
      </c>
      <c r="L7" s="28">
        <v>154.5</v>
      </c>
      <c r="M7" s="28">
        <v>147.32</v>
      </c>
      <c r="N7" s="28">
        <v>143.6</v>
      </c>
      <c r="O7" s="28">
        <v>146.86000000000001</v>
      </c>
      <c r="P7" s="28">
        <v>219.94</v>
      </c>
      <c r="Q7" s="28">
        <v>253.04</v>
      </c>
      <c r="R7" s="28">
        <v>368.15</v>
      </c>
      <c r="S7" s="28">
        <v>368.15</v>
      </c>
      <c r="T7" s="28">
        <v>314.55</v>
      </c>
      <c r="U7" s="28">
        <v>325.57</v>
      </c>
      <c r="V7" s="28">
        <v>287.74</v>
      </c>
      <c r="W7" s="28">
        <v>251.36</v>
      </c>
      <c r="X7" s="28">
        <v>253.89</v>
      </c>
      <c r="Y7" s="28">
        <v>245.28</v>
      </c>
      <c r="Z7" s="29"/>
      <c r="AA7" s="30">
        <f>IF(SUM(B7:Z7)&lt;&gt;0,AVERAGEIF(B7:Z7,"&lt;&gt;"""),"")</f>
        <v>251.3175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450</v>
      </c>
      <c r="C10" s="42">
        <v>450</v>
      </c>
      <c r="D10" s="42">
        <v>450</v>
      </c>
      <c r="E10" s="42">
        <v>450</v>
      </c>
      <c r="F10" s="42">
        <v>450</v>
      </c>
      <c r="G10" s="42">
        <v>450</v>
      </c>
      <c r="H10" s="42">
        <v>450</v>
      </c>
      <c r="I10" s="42">
        <v>450</v>
      </c>
      <c r="J10" s="42">
        <v>450</v>
      </c>
      <c r="K10" s="42">
        <v>450</v>
      </c>
      <c r="L10" s="42">
        <v>420</v>
      </c>
      <c r="M10" s="42">
        <v>420</v>
      </c>
      <c r="N10" s="42">
        <v>420</v>
      </c>
      <c r="O10" s="42">
        <v>420</v>
      </c>
      <c r="P10" s="42">
        <v>450</v>
      </c>
      <c r="Q10" s="42">
        <v>450</v>
      </c>
      <c r="R10" s="42">
        <v>450</v>
      </c>
      <c r="S10" s="42">
        <v>450</v>
      </c>
      <c r="T10" s="42">
        <v>450</v>
      </c>
      <c r="U10" s="42">
        <v>450</v>
      </c>
      <c r="V10" s="42">
        <v>450</v>
      </c>
      <c r="W10" s="42">
        <v>450</v>
      </c>
      <c r="X10" s="42">
        <v>450</v>
      </c>
      <c r="Y10" s="42">
        <v>450</v>
      </c>
      <c r="Z10" s="43"/>
      <c r="AA10" s="44">
        <f t="shared" ref="AA10:AA15" si="0">SUM(B10:Z10)</f>
        <v>10680</v>
      </c>
    </row>
    <row r="11" spans="1:27" ht="24.95" customHeight="1" x14ac:dyDescent="0.2">
      <c r="A11" s="45" t="s">
        <v>7</v>
      </c>
      <c r="B11" s="46">
        <v>159</v>
      </c>
      <c r="C11" s="47">
        <v>162</v>
      </c>
      <c r="D11" s="47">
        <v>153</v>
      </c>
      <c r="E11" s="47">
        <v>153</v>
      </c>
      <c r="F11" s="47">
        <v>153</v>
      </c>
      <c r="G11" s="47">
        <v>205</v>
      </c>
      <c r="H11" s="47">
        <v>241</v>
      </c>
      <c r="I11" s="47">
        <v>259.5</v>
      </c>
      <c r="J11" s="47">
        <v>259.5</v>
      </c>
      <c r="K11" s="47">
        <v>247.5</v>
      </c>
      <c r="L11" s="47">
        <v>214.5</v>
      </c>
      <c r="M11" s="47">
        <v>214.5</v>
      </c>
      <c r="N11" s="47">
        <v>214.5</v>
      </c>
      <c r="O11" s="47">
        <v>247.5</v>
      </c>
      <c r="P11" s="47">
        <v>247.5</v>
      </c>
      <c r="Q11" s="47">
        <v>259.5</v>
      </c>
      <c r="R11" s="47">
        <v>265.5</v>
      </c>
      <c r="S11" s="47">
        <v>269.5</v>
      </c>
      <c r="T11" s="47">
        <v>265.5</v>
      </c>
      <c r="U11" s="47">
        <v>269.5</v>
      </c>
      <c r="V11" s="47">
        <v>259.5</v>
      </c>
      <c r="W11" s="47">
        <v>247.5</v>
      </c>
      <c r="X11" s="47">
        <v>214.5</v>
      </c>
      <c r="Y11" s="47">
        <v>214.5</v>
      </c>
      <c r="Z11" s="48"/>
      <c r="AA11" s="49">
        <f t="shared" si="0"/>
        <v>5396.5</v>
      </c>
    </row>
    <row r="12" spans="1:27" ht="24.95" customHeight="1" x14ac:dyDescent="0.2">
      <c r="A12" s="50" t="s">
        <v>8</v>
      </c>
      <c r="B12" s="51">
        <v>1582.7759999999998</v>
      </c>
      <c r="C12" s="52">
        <v>1358.9</v>
      </c>
      <c r="D12" s="52">
        <v>1254.4009999999998</v>
      </c>
      <c r="E12" s="52">
        <v>1160.934</v>
      </c>
      <c r="F12" s="52">
        <v>1202.242</v>
      </c>
      <c r="G12" s="52">
        <v>1357.799</v>
      </c>
      <c r="H12" s="52">
        <v>1515.2020000000002</v>
      </c>
      <c r="I12" s="52">
        <v>1542.623</v>
      </c>
      <c r="J12" s="52">
        <v>1243.1320000000001</v>
      </c>
      <c r="K12" s="52">
        <v>987.9</v>
      </c>
      <c r="L12" s="52">
        <v>987.9</v>
      </c>
      <c r="M12" s="52">
        <v>897.9</v>
      </c>
      <c r="N12" s="52">
        <v>897.9</v>
      </c>
      <c r="O12" s="52">
        <v>939.9</v>
      </c>
      <c r="P12" s="52">
        <v>1523.7939999999999</v>
      </c>
      <c r="Q12" s="52">
        <v>2192.8890000000001</v>
      </c>
      <c r="R12" s="52">
        <v>2589.2939999999999</v>
      </c>
      <c r="S12" s="52">
        <v>2591.2939999999999</v>
      </c>
      <c r="T12" s="52">
        <v>2543.7849999999999</v>
      </c>
      <c r="U12" s="52">
        <v>2587.846</v>
      </c>
      <c r="V12" s="52">
        <v>2469.5210000000002</v>
      </c>
      <c r="W12" s="52">
        <v>2193.7020000000002</v>
      </c>
      <c r="X12" s="52">
        <v>1791.3040000000001</v>
      </c>
      <c r="Y12" s="52">
        <v>1382.4580000000001</v>
      </c>
      <c r="Z12" s="53"/>
      <c r="AA12" s="54">
        <f t="shared" si="0"/>
        <v>38795.395999999993</v>
      </c>
    </row>
    <row r="13" spans="1:27" ht="24.95" customHeight="1" x14ac:dyDescent="0.2">
      <c r="A13" s="50" t="s">
        <v>9</v>
      </c>
      <c r="B13" s="51"/>
      <c r="C13" s="52">
        <v>41.195999999999998</v>
      </c>
      <c r="D13" s="52"/>
      <c r="E13" s="52"/>
      <c r="F13" s="52"/>
      <c r="G13" s="52">
        <v>26</v>
      </c>
      <c r="H13" s="52">
        <v>76</v>
      </c>
      <c r="I13" s="52">
        <v>116</v>
      </c>
      <c r="J13" s="52">
        <v>112</v>
      </c>
      <c r="K13" s="52">
        <v>100</v>
      </c>
      <c r="L13" s="52">
        <v>30</v>
      </c>
      <c r="M13" s="52">
        <v>30</v>
      </c>
      <c r="N13" s="52">
        <v>28</v>
      </c>
      <c r="O13" s="52"/>
      <c r="P13" s="52"/>
      <c r="Q13" s="52">
        <v>44</v>
      </c>
      <c r="R13" s="52">
        <v>310.46100000000001</v>
      </c>
      <c r="S13" s="52">
        <v>681.572</v>
      </c>
      <c r="T13" s="52">
        <v>735</v>
      </c>
      <c r="U13" s="52">
        <v>465</v>
      </c>
      <c r="V13" s="52">
        <v>177</v>
      </c>
      <c r="W13" s="52">
        <v>26</v>
      </c>
      <c r="X13" s="52">
        <v>26</v>
      </c>
      <c r="Y13" s="52"/>
      <c r="Z13" s="53"/>
      <c r="AA13" s="54">
        <f t="shared" si="0"/>
        <v>3024.2290000000003</v>
      </c>
    </row>
    <row r="14" spans="1:27" ht="24.95" customHeight="1" x14ac:dyDescent="0.2">
      <c r="A14" s="55" t="s">
        <v>10</v>
      </c>
      <c r="B14" s="56">
        <v>304.08699999999999</v>
      </c>
      <c r="C14" s="57">
        <v>310.05300000000005</v>
      </c>
      <c r="D14" s="57">
        <v>317.23199999999997</v>
      </c>
      <c r="E14" s="57">
        <v>320.23200000000008</v>
      </c>
      <c r="F14" s="57">
        <v>315.34800000000007</v>
      </c>
      <c r="G14" s="57">
        <v>313.78099999999995</v>
      </c>
      <c r="H14" s="57">
        <v>324.19099999999997</v>
      </c>
      <c r="I14" s="57">
        <v>621.53500000000008</v>
      </c>
      <c r="J14" s="57">
        <v>1264.76</v>
      </c>
      <c r="K14" s="57">
        <v>1888.713</v>
      </c>
      <c r="L14" s="57">
        <v>2253.8840000000009</v>
      </c>
      <c r="M14" s="57">
        <v>2367.8950000000009</v>
      </c>
      <c r="N14" s="57">
        <v>2272.8090000000011</v>
      </c>
      <c r="O14" s="57">
        <v>1913.2640000000001</v>
      </c>
      <c r="P14" s="57">
        <v>1339.0399999999995</v>
      </c>
      <c r="Q14" s="57">
        <v>766.97800000000041</v>
      </c>
      <c r="R14" s="57">
        <v>537.70199999999988</v>
      </c>
      <c r="S14" s="57">
        <v>560.74700000000018</v>
      </c>
      <c r="T14" s="57">
        <v>582.23099999999988</v>
      </c>
      <c r="U14" s="57">
        <v>591.81200000000001</v>
      </c>
      <c r="V14" s="57">
        <v>587.9860000000001</v>
      </c>
      <c r="W14" s="57">
        <v>572.07200000000012</v>
      </c>
      <c r="X14" s="57">
        <v>560.84900000000005</v>
      </c>
      <c r="Y14" s="57">
        <v>554.87899999999991</v>
      </c>
      <c r="Z14" s="58"/>
      <c r="AA14" s="59">
        <f t="shared" si="0"/>
        <v>21442.080000000005</v>
      </c>
    </row>
    <row r="15" spans="1:27" ht="24.95" customHeight="1" x14ac:dyDescent="0.2">
      <c r="A15" s="55" t="s">
        <v>11</v>
      </c>
      <c r="B15" s="56">
        <v>8</v>
      </c>
      <c r="C15" s="57">
        <v>8</v>
      </c>
      <c r="D15" s="57">
        <v>9</v>
      </c>
      <c r="E15" s="57">
        <v>11</v>
      </c>
      <c r="F15" s="57">
        <v>14</v>
      </c>
      <c r="G15" s="57">
        <v>17</v>
      </c>
      <c r="H15" s="57">
        <v>20</v>
      </c>
      <c r="I15" s="57">
        <v>33</v>
      </c>
      <c r="J15" s="57">
        <v>53</v>
      </c>
      <c r="K15" s="57">
        <v>65</v>
      </c>
      <c r="L15" s="57">
        <v>70</v>
      </c>
      <c r="M15" s="57">
        <v>68</v>
      </c>
      <c r="N15" s="57">
        <v>63</v>
      </c>
      <c r="O15" s="57">
        <v>56</v>
      </c>
      <c r="P15" s="57">
        <v>45</v>
      </c>
      <c r="Q15" s="57">
        <v>31</v>
      </c>
      <c r="R15" s="57">
        <v>25</v>
      </c>
      <c r="S15" s="57">
        <v>26</v>
      </c>
      <c r="T15" s="57">
        <v>25</v>
      </c>
      <c r="U15" s="57">
        <v>22</v>
      </c>
      <c r="V15" s="57">
        <v>21</v>
      </c>
      <c r="W15" s="57">
        <v>22</v>
      </c>
      <c r="X15" s="57">
        <v>22</v>
      </c>
      <c r="Y15" s="57">
        <v>21</v>
      </c>
      <c r="Z15" s="58"/>
      <c r="AA15" s="59">
        <f t="shared" si="0"/>
        <v>755</v>
      </c>
    </row>
    <row r="16" spans="1:27" ht="30" customHeight="1" thickBot="1" x14ac:dyDescent="0.25">
      <c r="A16" s="60" t="s">
        <v>12</v>
      </c>
      <c r="B16" s="61">
        <f>IF(LEN(B$2)&gt;0,SUM(B10:B15),"")</f>
        <v>2503.8629999999998</v>
      </c>
      <c r="C16" s="62">
        <f t="shared" ref="C16:Z16" si="1">IF(LEN(C$2)&gt;0,SUM(C10:C15),"")</f>
        <v>2330.1489999999999</v>
      </c>
      <c r="D16" s="62">
        <f t="shared" si="1"/>
        <v>2183.6329999999998</v>
      </c>
      <c r="E16" s="62">
        <f t="shared" si="1"/>
        <v>2095.1660000000002</v>
      </c>
      <c r="F16" s="62">
        <f t="shared" si="1"/>
        <v>2134.59</v>
      </c>
      <c r="G16" s="62">
        <f t="shared" si="1"/>
        <v>2369.58</v>
      </c>
      <c r="H16" s="62">
        <f t="shared" si="1"/>
        <v>2626.393</v>
      </c>
      <c r="I16" s="62">
        <f t="shared" si="1"/>
        <v>3022.6580000000004</v>
      </c>
      <c r="J16" s="62">
        <f t="shared" si="1"/>
        <v>3382.3919999999998</v>
      </c>
      <c r="K16" s="62">
        <f t="shared" si="1"/>
        <v>3739.1130000000003</v>
      </c>
      <c r="L16" s="62">
        <f t="shared" si="1"/>
        <v>3976.284000000001</v>
      </c>
      <c r="M16" s="62">
        <f t="shared" si="1"/>
        <v>3998.295000000001</v>
      </c>
      <c r="N16" s="62">
        <f t="shared" si="1"/>
        <v>3896.2090000000012</v>
      </c>
      <c r="O16" s="62">
        <f t="shared" si="1"/>
        <v>3576.6640000000002</v>
      </c>
      <c r="P16" s="62">
        <f t="shared" si="1"/>
        <v>3605.3339999999994</v>
      </c>
      <c r="Q16" s="62">
        <f t="shared" si="1"/>
        <v>3744.3670000000006</v>
      </c>
      <c r="R16" s="62">
        <f t="shared" si="1"/>
        <v>4177.9570000000003</v>
      </c>
      <c r="S16" s="62">
        <f t="shared" si="1"/>
        <v>4579.1130000000003</v>
      </c>
      <c r="T16" s="62">
        <f t="shared" si="1"/>
        <v>4601.5159999999996</v>
      </c>
      <c r="U16" s="62">
        <f t="shared" si="1"/>
        <v>4386.1580000000004</v>
      </c>
      <c r="V16" s="62">
        <f t="shared" si="1"/>
        <v>3965.0070000000005</v>
      </c>
      <c r="W16" s="62">
        <f t="shared" si="1"/>
        <v>3511.2740000000003</v>
      </c>
      <c r="X16" s="62">
        <f t="shared" si="1"/>
        <v>3064.6530000000002</v>
      </c>
      <c r="Y16" s="62">
        <f t="shared" si="1"/>
        <v>2622.837</v>
      </c>
      <c r="Z16" s="63" t="str">
        <f t="shared" si="1"/>
        <v/>
      </c>
      <c r="AA16" s="64">
        <f>SUM(AA10:AA15)</f>
        <v>80093.205000000002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982.9</v>
      </c>
      <c r="C28" s="72">
        <v>983.9</v>
      </c>
      <c r="D28" s="72">
        <v>965.9</v>
      </c>
      <c r="E28" s="72">
        <v>971.9</v>
      </c>
      <c r="F28" s="72">
        <v>973.9</v>
      </c>
      <c r="G28" s="72">
        <v>1066.9000000000001</v>
      </c>
      <c r="H28" s="72">
        <v>1297.9000000000001</v>
      </c>
      <c r="I28" s="72">
        <v>1542.4</v>
      </c>
      <c r="J28" s="72">
        <v>1970.4</v>
      </c>
      <c r="K28" s="72">
        <v>2245.4</v>
      </c>
      <c r="L28" s="72">
        <v>2388.4</v>
      </c>
      <c r="M28" s="72">
        <v>2455.4</v>
      </c>
      <c r="N28" s="72">
        <v>2387.4</v>
      </c>
      <c r="O28" s="72">
        <v>2153.4</v>
      </c>
      <c r="P28" s="72">
        <v>1911.4</v>
      </c>
      <c r="Q28" s="72">
        <v>1629.4</v>
      </c>
      <c r="R28" s="72">
        <v>1591.4</v>
      </c>
      <c r="S28" s="72">
        <v>1980.4</v>
      </c>
      <c r="T28" s="72">
        <v>2193.4</v>
      </c>
      <c r="U28" s="72">
        <v>1941.4</v>
      </c>
      <c r="V28" s="72">
        <v>1648.4</v>
      </c>
      <c r="W28" s="72">
        <v>1447.4</v>
      </c>
      <c r="X28" s="72">
        <v>1262.4000000000001</v>
      </c>
      <c r="Y28" s="72">
        <v>1232.4000000000001</v>
      </c>
      <c r="Z28" s="73"/>
      <c r="AA28" s="74">
        <f>SUM(B28:Z28)</f>
        <v>39224.100000000013</v>
      </c>
    </row>
    <row r="29" spans="1:27" ht="24.95" customHeight="1" x14ac:dyDescent="0.2">
      <c r="A29" s="75" t="s">
        <v>23</v>
      </c>
      <c r="B29" s="76">
        <v>686.96299999999997</v>
      </c>
      <c r="C29" s="77">
        <v>1084.249</v>
      </c>
      <c r="D29" s="77">
        <v>955.73299999999995</v>
      </c>
      <c r="E29" s="77">
        <v>861.26599999999996</v>
      </c>
      <c r="F29" s="77">
        <v>898.69</v>
      </c>
      <c r="G29" s="77">
        <v>1040.68</v>
      </c>
      <c r="H29" s="77">
        <v>1148.4929999999999</v>
      </c>
      <c r="I29" s="77">
        <v>1210.258</v>
      </c>
      <c r="J29" s="77">
        <v>1136.992</v>
      </c>
      <c r="K29" s="77">
        <v>1195.713</v>
      </c>
      <c r="L29" s="77">
        <v>1289.884</v>
      </c>
      <c r="M29" s="77">
        <v>1334.895</v>
      </c>
      <c r="N29" s="77">
        <v>1300.809</v>
      </c>
      <c r="O29" s="77">
        <v>1173.2639999999999</v>
      </c>
      <c r="P29" s="77">
        <v>1120.934</v>
      </c>
      <c r="Q29" s="77">
        <v>1289.9670000000001</v>
      </c>
      <c r="R29" s="77">
        <v>1491.557</v>
      </c>
      <c r="S29" s="77">
        <v>1503.713</v>
      </c>
      <c r="T29" s="77">
        <v>1313.116</v>
      </c>
      <c r="U29" s="77">
        <v>1349.758</v>
      </c>
      <c r="V29" s="77">
        <v>1241.607</v>
      </c>
      <c r="W29" s="77">
        <v>1198.874</v>
      </c>
      <c r="X29" s="77">
        <v>1169.2529999999999</v>
      </c>
      <c r="Y29" s="77">
        <v>970.43700000000001</v>
      </c>
      <c r="Z29" s="78"/>
      <c r="AA29" s="79">
        <f>SUM(B29:Z29)</f>
        <v>27967.105000000003</v>
      </c>
    </row>
    <row r="30" spans="1:27" ht="24.95" customHeight="1" x14ac:dyDescent="0.2">
      <c r="A30" s="82" t="s">
        <v>24</v>
      </c>
      <c r="B30" s="80">
        <v>1674</v>
      </c>
      <c r="C30" s="81">
        <v>1102</v>
      </c>
      <c r="D30" s="81">
        <v>1102</v>
      </c>
      <c r="E30" s="81">
        <v>1102</v>
      </c>
      <c r="F30" s="81">
        <v>1102</v>
      </c>
      <c r="G30" s="81">
        <v>1102</v>
      </c>
      <c r="H30" s="81">
        <v>1020</v>
      </c>
      <c r="I30" s="81">
        <v>1110</v>
      </c>
      <c r="J30" s="81">
        <v>1110</v>
      </c>
      <c r="K30" s="81">
        <v>1110</v>
      </c>
      <c r="L30" s="81">
        <v>1110</v>
      </c>
      <c r="M30" s="81">
        <v>1020</v>
      </c>
      <c r="N30" s="81">
        <v>1020</v>
      </c>
      <c r="O30" s="81">
        <v>1062</v>
      </c>
      <c r="P30" s="81">
        <v>1385</v>
      </c>
      <c r="Q30" s="81">
        <v>1665</v>
      </c>
      <c r="R30" s="81">
        <v>1935</v>
      </c>
      <c r="S30" s="81">
        <v>1935</v>
      </c>
      <c r="T30" s="81">
        <v>1915</v>
      </c>
      <c r="U30" s="81">
        <v>1915</v>
      </c>
      <c r="V30" s="81">
        <v>1915</v>
      </c>
      <c r="W30" s="81">
        <v>1705</v>
      </c>
      <c r="X30" s="81">
        <v>1473</v>
      </c>
      <c r="Y30" s="81">
        <v>1260</v>
      </c>
      <c r="Z30" s="83"/>
      <c r="AA30" s="84">
        <f>SUM(B30:Z30)</f>
        <v>32849</v>
      </c>
    </row>
    <row r="31" spans="1:27" ht="30" customHeight="1" thickBot="1" x14ac:dyDescent="0.25">
      <c r="A31" s="60" t="s">
        <v>25</v>
      </c>
      <c r="B31" s="61">
        <f>IF(LEN(B$2)&gt;0,SUM(B28:B30),"")</f>
        <v>3343.8629999999998</v>
      </c>
      <c r="C31" s="62">
        <f t="shared" ref="C31:Z31" si="4">IF(LEN(C$2)&gt;0,SUM(C28:C30),"")</f>
        <v>3170.1489999999999</v>
      </c>
      <c r="D31" s="62">
        <f t="shared" si="4"/>
        <v>3023.6329999999998</v>
      </c>
      <c r="E31" s="62">
        <f t="shared" si="4"/>
        <v>2935.1660000000002</v>
      </c>
      <c r="F31" s="62">
        <f t="shared" si="4"/>
        <v>2974.59</v>
      </c>
      <c r="G31" s="62">
        <f t="shared" si="4"/>
        <v>3209.58</v>
      </c>
      <c r="H31" s="62">
        <f t="shared" si="4"/>
        <v>3466.393</v>
      </c>
      <c r="I31" s="62">
        <f t="shared" si="4"/>
        <v>3862.6580000000004</v>
      </c>
      <c r="J31" s="62">
        <f t="shared" si="4"/>
        <v>4217.3919999999998</v>
      </c>
      <c r="K31" s="62">
        <f t="shared" si="4"/>
        <v>4551.1130000000003</v>
      </c>
      <c r="L31" s="62">
        <f t="shared" si="4"/>
        <v>4788.2839999999997</v>
      </c>
      <c r="M31" s="62">
        <f t="shared" si="4"/>
        <v>4810.2950000000001</v>
      </c>
      <c r="N31" s="62">
        <f t="shared" si="4"/>
        <v>4708.2089999999998</v>
      </c>
      <c r="O31" s="62">
        <f t="shared" si="4"/>
        <v>4388.6639999999998</v>
      </c>
      <c r="P31" s="62">
        <f t="shared" si="4"/>
        <v>4417.3339999999998</v>
      </c>
      <c r="Q31" s="62">
        <f t="shared" si="4"/>
        <v>4584.3670000000002</v>
      </c>
      <c r="R31" s="62">
        <f t="shared" si="4"/>
        <v>5017.9570000000003</v>
      </c>
      <c r="S31" s="62">
        <f t="shared" si="4"/>
        <v>5419.1130000000003</v>
      </c>
      <c r="T31" s="62">
        <f t="shared" si="4"/>
        <v>5421.5159999999996</v>
      </c>
      <c r="U31" s="62">
        <f t="shared" si="4"/>
        <v>5206.1580000000004</v>
      </c>
      <c r="V31" s="62">
        <f t="shared" si="4"/>
        <v>4805.0069999999996</v>
      </c>
      <c r="W31" s="62">
        <f t="shared" si="4"/>
        <v>4351.2740000000003</v>
      </c>
      <c r="X31" s="62">
        <f t="shared" si="4"/>
        <v>3904.6530000000002</v>
      </c>
      <c r="Y31" s="62">
        <f t="shared" si="4"/>
        <v>3462.837</v>
      </c>
      <c r="Z31" s="63" t="str">
        <f t="shared" si="4"/>
        <v/>
      </c>
      <c r="AA31" s="64">
        <f>SUM(AA28:AA30)</f>
        <v>100040.20500000002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>
        <v>400</v>
      </c>
      <c r="C34" s="95">
        <v>400</v>
      </c>
      <c r="D34" s="95">
        <v>400</v>
      </c>
      <c r="E34" s="95">
        <v>400</v>
      </c>
      <c r="F34" s="95">
        <v>400</v>
      </c>
      <c r="G34" s="95">
        <v>400</v>
      </c>
      <c r="H34" s="95">
        <v>400</v>
      </c>
      <c r="I34" s="95">
        <v>400</v>
      </c>
      <c r="J34" s="95">
        <v>400</v>
      </c>
      <c r="K34" s="95">
        <v>400</v>
      </c>
      <c r="L34" s="95">
        <v>400</v>
      </c>
      <c r="M34" s="95">
        <v>400</v>
      </c>
      <c r="N34" s="95">
        <v>400</v>
      </c>
      <c r="O34" s="95">
        <v>400</v>
      </c>
      <c r="P34" s="95">
        <v>400</v>
      </c>
      <c r="Q34" s="95">
        <v>400</v>
      </c>
      <c r="R34" s="95">
        <v>400</v>
      </c>
      <c r="S34" s="95">
        <v>400</v>
      </c>
      <c r="T34" s="95">
        <v>400</v>
      </c>
      <c r="U34" s="95">
        <v>400</v>
      </c>
      <c r="V34" s="95">
        <v>400</v>
      </c>
      <c r="W34" s="95">
        <v>400</v>
      </c>
      <c r="X34" s="95">
        <v>400</v>
      </c>
      <c r="Y34" s="95">
        <v>400</v>
      </c>
      <c r="Z34" s="96"/>
      <c r="AA34" s="74">
        <f t="shared" ref="AA34:AA39" si="5">SUM(B34:Z34)</f>
        <v>9600</v>
      </c>
    </row>
    <row r="35" spans="1:27" ht="24.95" customHeight="1" x14ac:dyDescent="0.2">
      <c r="A35" s="97" t="s">
        <v>28</v>
      </c>
      <c r="B35" s="98">
        <v>357</v>
      </c>
      <c r="C35" s="99">
        <v>357</v>
      </c>
      <c r="D35" s="99">
        <v>357</v>
      </c>
      <c r="E35" s="99">
        <v>357</v>
      </c>
      <c r="F35" s="99">
        <v>357</v>
      </c>
      <c r="G35" s="99">
        <v>357</v>
      </c>
      <c r="H35" s="99">
        <v>357</v>
      </c>
      <c r="I35" s="99">
        <v>357</v>
      </c>
      <c r="J35" s="99">
        <v>357</v>
      </c>
      <c r="K35" s="99">
        <v>357</v>
      </c>
      <c r="L35" s="99">
        <v>357</v>
      </c>
      <c r="M35" s="99">
        <v>357</v>
      </c>
      <c r="N35" s="99">
        <v>357</v>
      </c>
      <c r="O35" s="99">
        <v>357</v>
      </c>
      <c r="P35" s="99">
        <v>357</v>
      </c>
      <c r="Q35" s="99">
        <v>357</v>
      </c>
      <c r="R35" s="99">
        <v>357</v>
      </c>
      <c r="S35" s="99">
        <v>357</v>
      </c>
      <c r="T35" s="99">
        <v>337</v>
      </c>
      <c r="U35" s="99">
        <v>337</v>
      </c>
      <c r="V35" s="99">
        <v>357</v>
      </c>
      <c r="W35" s="99">
        <v>357</v>
      </c>
      <c r="X35" s="99">
        <v>357</v>
      </c>
      <c r="Y35" s="99">
        <v>357</v>
      </c>
      <c r="Z35" s="100"/>
      <c r="AA35" s="79">
        <f t="shared" si="5"/>
        <v>8528</v>
      </c>
    </row>
    <row r="36" spans="1:27" ht="24.95" customHeight="1" x14ac:dyDescent="0.2">
      <c r="A36" s="97" t="s">
        <v>29</v>
      </c>
      <c r="B36" s="98">
        <v>721</v>
      </c>
      <c r="C36" s="99">
        <v>721</v>
      </c>
      <c r="D36" s="99">
        <v>721</v>
      </c>
      <c r="E36" s="99">
        <v>721</v>
      </c>
      <c r="F36" s="99">
        <v>721</v>
      </c>
      <c r="G36" s="99">
        <v>721</v>
      </c>
      <c r="H36" s="99">
        <v>721</v>
      </c>
      <c r="I36" s="99">
        <v>721</v>
      </c>
      <c r="J36" s="99">
        <v>721</v>
      </c>
      <c r="K36" s="99">
        <v>721</v>
      </c>
      <c r="L36" s="99">
        <v>721</v>
      </c>
      <c r="M36" s="99">
        <v>520.6</v>
      </c>
      <c r="N36" s="99">
        <v>507.7</v>
      </c>
      <c r="O36" s="99">
        <v>694.6</v>
      </c>
      <c r="P36" s="99">
        <v>721</v>
      </c>
      <c r="Q36" s="99">
        <v>721</v>
      </c>
      <c r="R36" s="99">
        <v>721</v>
      </c>
      <c r="S36" s="99">
        <v>721</v>
      </c>
      <c r="T36" s="99">
        <v>721</v>
      </c>
      <c r="U36" s="99">
        <v>721</v>
      </c>
      <c r="V36" s="99">
        <v>721</v>
      </c>
      <c r="W36" s="99">
        <v>721</v>
      </c>
      <c r="X36" s="99">
        <v>721</v>
      </c>
      <c r="Y36" s="99">
        <v>721</v>
      </c>
      <c r="Z36" s="100"/>
      <c r="AA36" s="79">
        <f t="shared" si="5"/>
        <v>16863.900000000001</v>
      </c>
    </row>
    <row r="37" spans="1:27" ht="24.95" customHeight="1" x14ac:dyDescent="0.2">
      <c r="A37" s="97" t="s">
        <v>30</v>
      </c>
      <c r="B37" s="98">
        <v>55</v>
      </c>
      <c r="C37" s="99">
        <v>55</v>
      </c>
      <c r="D37" s="99">
        <v>55</v>
      </c>
      <c r="E37" s="99">
        <v>55</v>
      </c>
      <c r="F37" s="99">
        <v>55</v>
      </c>
      <c r="G37" s="99">
        <v>55</v>
      </c>
      <c r="H37" s="99">
        <v>55</v>
      </c>
      <c r="I37" s="99">
        <v>55</v>
      </c>
      <c r="J37" s="99">
        <v>50</v>
      </c>
      <c r="K37" s="99">
        <v>27</v>
      </c>
      <c r="L37" s="99">
        <v>27</v>
      </c>
      <c r="M37" s="99">
        <v>27</v>
      </c>
      <c r="N37" s="99">
        <v>27</v>
      </c>
      <c r="O37" s="99">
        <v>27</v>
      </c>
      <c r="P37" s="99">
        <v>27</v>
      </c>
      <c r="Q37" s="99">
        <v>55</v>
      </c>
      <c r="R37" s="99">
        <v>55</v>
      </c>
      <c r="S37" s="99">
        <v>55</v>
      </c>
      <c r="T37" s="99">
        <v>55</v>
      </c>
      <c r="U37" s="99">
        <v>55</v>
      </c>
      <c r="V37" s="99">
        <v>55</v>
      </c>
      <c r="W37" s="99">
        <v>55</v>
      </c>
      <c r="X37" s="99">
        <v>55</v>
      </c>
      <c r="Y37" s="99">
        <v>55</v>
      </c>
      <c r="Z37" s="100"/>
      <c r="AA37" s="79">
        <f t="shared" si="5"/>
        <v>1147</v>
      </c>
    </row>
    <row r="38" spans="1:27" ht="24.95" customHeight="1" x14ac:dyDescent="0.2">
      <c r="A38" s="97" t="s">
        <v>31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500</v>
      </c>
      <c r="I38" s="99">
        <v>500</v>
      </c>
      <c r="J38" s="99">
        <v>500</v>
      </c>
      <c r="K38" s="99">
        <v>371.7</v>
      </c>
      <c r="L38" s="99">
        <v>198.5</v>
      </c>
      <c r="M38" s="99">
        <v>381.3</v>
      </c>
      <c r="N38" s="99">
        <v>500</v>
      </c>
      <c r="O38" s="99">
        <v>500</v>
      </c>
      <c r="P38" s="99">
        <v>500</v>
      </c>
      <c r="Q38" s="99">
        <v>500</v>
      </c>
      <c r="R38" s="99">
        <v>500</v>
      </c>
      <c r="S38" s="99">
        <v>500</v>
      </c>
      <c r="T38" s="99">
        <v>500</v>
      </c>
      <c r="U38" s="99">
        <v>500</v>
      </c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11451.5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2033</v>
      </c>
      <c r="C39" s="88">
        <f t="shared" si="6"/>
        <v>2033</v>
      </c>
      <c r="D39" s="88">
        <f t="shared" si="6"/>
        <v>2033</v>
      </c>
      <c r="E39" s="88">
        <f t="shared" si="6"/>
        <v>2033</v>
      </c>
      <c r="F39" s="88">
        <f t="shared" si="6"/>
        <v>2033</v>
      </c>
      <c r="G39" s="88">
        <f t="shared" si="6"/>
        <v>2033</v>
      </c>
      <c r="H39" s="88">
        <f t="shared" si="6"/>
        <v>2033</v>
      </c>
      <c r="I39" s="88">
        <f t="shared" si="6"/>
        <v>2033</v>
      </c>
      <c r="J39" s="88">
        <f t="shared" si="6"/>
        <v>2028</v>
      </c>
      <c r="K39" s="88">
        <f t="shared" si="6"/>
        <v>1876.7</v>
      </c>
      <c r="L39" s="88">
        <f t="shared" si="6"/>
        <v>1703.5</v>
      </c>
      <c r="M39" s="88">
        <f t="shared" si="6"/>
        <v>1685.8999999999999</v>
      </c>
      <c r="N39" s="88">
        <f t="shared" si="6"/>
        <v>1791.7</v>
      </c>
      <c r="O39" s="88">
        <f t="shared" si="6"/>
        <v>1978.6</v>
      </c>
      <c r="P39" s="88">
        <f t="shared" si="6"/>
        <v>2005</v>
      </c>
      <c r="Q39" s="88">
        <f t="shared" si="6"/>
        <v>2033</v>
      </c>
      <c r="R39" s="88">
        <f t="shared" si="6"/>
        <v>2033</v>
      </c>
      <c r="S39" s="88">
        <f t="shared" si="6"/>
        <v>2033</v>
      </c>
      <c r="T39" s="88">
        <f t="shared" si="6"/>
        <v>2013</v>
      </c>
      <c r="U39" s="88">
        <f t="shared" si="6"/>
        <v>2013</v>
      </c>
      <c r="V39" s="88">
        <f t="shared" si="6"/>
        <v>2033</v>
      </c>
      <c r="W39" s="88">
        <f t="shared" si="6"/>
        <v>2033</v>
      </c>
      <c r="X39" s="88">
        <f t="shared" si="6"/>
        <v>2033</v>
      </c>
      <c r="Y39" s="88">
        <f t="shared" si="6"/>
        <v>2033</v>
      </c>
      <c r="Z39" s="89" t="str">
        <f t="shared" si="6"/>
        <v/>
      </c>
      <c r="AA39" s="90">
        <f t="shared" si="5"/>
        <v>47590.400000000001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>
        <v>693</v>
      </c>
      <c r="C44" s="99">
        <v>693</v>
      </c>
      <c r="D44" s="99">
        <v>693</v>
      </c>
      <c r="E44" s="99">
        <v>693</v>
      </c>
      <c r="F44" s="99">
        <v>693</v>
      </c>
      <c r="G44" s="99">
        <v>693</v>
      </c>
      <c r="H44" s="99">
        <v>693</v>
      </c>
      <c r="I44" s="99">
        <v>693</v>
      </c>
      <c r="J44" s="99">
        <v>693</v>
      </c>
      <c r="K44" s="99">
        <v>693</v>
      </c>
      <c r="L44" s="99">
        <v>693</v>
      </c>
      <c r="M44" s="99">
        <v>492.6</v>
      </c>
      <c r="N44" s="99">
        <v>479.7</v>
      </c>
      <c r="O44" s="99">
        <v>666.6</v>
      </c>
      <c r="P44" s="99">
        <v>693</v>
      </c>
      <c r="Q44" s="99">
        <v>693</v>
      </c>
      <c r="R44" s="99">
        <v>693</v>
      </c>
      <c r="S44" s="99">
        <v>693</v>
      </c>
      <c r="T44" s="99">
        <v>693</v>
      </c>
      <c r="U44" s="99">
        <v>693</v>
      </c>
      <c r="V44" s="99">
        <v>693</v>
      </c>
      <c r="W44" s="99">
        <v>693</v>
      </c>
      <c r="X44" s="99">
        <v>693</v>
      </c>
      <c r="Y44" s="99">
        <v>693</v>
      </c>
      <c r="Z44" s="100"/>
      <c r="AA44" s="79">
        <f t="shared" si="7"/>
        <v>16191.900000000001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500</v>
      </c>
      <c r="I46" s="99">
        <v>500</v>
      </c>
      <c r="J46" s="99">
        <v>500</v>
      </c>
      <c r="K46" s="99">
        <v>371.7</v>
      </c>
      <c r="L46" s="99">
        <v>198.5</v>
      </c>
      <c r="M46" s="99">
        <v>381.3</v>
      </c>
      <c r="N46" s="99">
        <v>500</v>
      </c>
      <c r="O46" s="99">
        <v>500</v>
      </c>
      <c r="P46" s="99">
        <v>500</v>
      </c>
      <c r="Q46" s="99">
        <v>500</v>
      </c>
      <c r="R46" s="99">
        <v>500</v>
      </c>
      <c r="S46" s="99">
        <v>500</v>
      </c>
      <c r="T46" s="99">
        <v>500</v>
      </c>
      <c r="U46" s="99">
        <v>500</v>
      </c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11451.5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1193</v>
      </c>
      <c r="C48" s="88">
        <f t="shared" ref="C48:Z48" si="8">IF(LEN(C$2)&gt;0,SUM(C42:C47),"")</f>
        <v>1193</v>
      </c>
      <c r="D48" s="88">
        <f t="shared" si="8"/>
        <v>1193</v>
      </c>
      <c r="E48" s="88">
        <f t="shared" si="8"/>
        <v>1193</v>
      </c>
      <c r="F48" s="88">
        <f t="shared" si="8"/>
        <v>1193</v>
      </c>
      <c r="G48" s="88">
        <f t="shared" si="8"/>
        <v>1193</v>
      </c>
      <c r="H48" s="88">
        <f t="shared" si="8"/>
        <v>1193</v>
      </c>
      <c r="I48" s="88">
        <f t="shared" si="8"/>
        <v>1193</v>
      </c>
      <c r="J48" s="88">
        <f t="shared" si="8"/>
        <v>1193</v>
      </c>
      <c r="K48" s="88">
        <f t="shared" si="8"/>
        <v>1064.7</v>
      </c>
      <c r="L48" s="88">
        <f t="shared" si="8"/>
        <v>891.5</v>
      </c>
      <c r="M48" s="88">
        <f t="shared" si="8"/>
        <v>873.90000000000009</v>
      </c>
      <c r="N48" s="88">
        <f t="shared" si="8"/>
        <v>979.7</v>
      </c>
      <c r="O48" s="88">
        <f t="shared" si="8"/>
        <v>1166.5999999999999</v>
      </c>
      <c r="P48" s="88">
        <f t="shared" si="8"/>
        <v>1193</v>
      </c>
      <c r="Q48" s="88">
        <f t="shared" si="8"/>
        <v>1193</v>
      </c>
      <c r="R48" s="88">
        <f t="shared" si="8"/>
        <v>1193</v>
      </c>
      <c r="S48" s="88">
        <f t="shared" si="8"/>
        <v>1193</v>
      </c>
      <c r="T48" s="88">
        <f t="shared" si="8"/>
        <v>1193</v>
      </c>
      <c r="U48" s="88">
        <f t="shared" si="8"/>
        <v>1193</v>
      </c>
      <c r="V48" s="88">
        <f t="shared" si="8"/>
        <v>1193</v>
      </c>
      <c r="W48" s="88">
        <f t="shared" si="8"/>
        <v>1193</v>
      </c>
      <c r="X48" s="88">
        <f t="shared" si="8"/>
        <v>1193</v>
      </c>
      <c r="Y48" s="88">
        <f t="shared" si="8"/>
        <v>1193</v>
      </c>
      <c r="Z48" s="89" t="str">
        <f t="shared" si="8"/>
        <v/>
      </c>
      <c r="AA48" s="90">
        <f t="shared" si="7"/>
        <v>27643.4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4536.8629999999994</v>
      </c>
      <c r="C51" s="88">
        <f t="shared" si="10"/>
        <v>4363.1489999999994</v>
      </c>
      <c r="D51" s="88">
        <f t="shared" si="10"/>
        <v>4216.6329999999998</v>
      </c>
      <c r="E51" s="88">
        <f t="shared" si="10"/>
        <v>4128.1660000000002</v>
      </c>
      <c r="F51" s="88">
        <f t="shared" si="10"/>
        <v>4167.59</v>
      </c>
      <c r="G51" s="88">
        <f t="shared" si="10"/>
        <v>4402.58</v>
      </c>
      <c r="H51" s="88">
        <f t="shared" si="10"/>
        <v>4659.393</v>
      </c>
      <c r="I51" s="88">
        <f t="shared" si="10"/>
        <v>5055.6580000000004</v>
      </c>
      <c r="J51" s="88">
        <f t="shared" si="10"/>
        <v>5410.3919999999998</v>
      </c>
      <c r="K51" s="88">
        <f t="shared" si="10"/>
        <v>5615.8130000000001</v>
      </c>
      <c r="L51" s="88">
        <f t="shared" si="10"/>
        <v>5679.7840000000015</v>
      </c>
      <c r="M51" s="88">
        <f t="shared" si="10"/>
        <v>5684.1950000000006</v>
      </c>
      <c r="N51" s="88">
        <f t="shared" si="10"/>
        <v>5687.9090000000015</v>
      </c>
      <c r="O51" s="88">
        <f t="shared" si="10"/>
        <v>5555.2640000000001</v>
      </c>
      <c r="P51" s="88">
        <f t="shared" si="10"/>
        <v>5610.3339999999989</v>
      </c>
      <c r="Q51" s="88">
        <f t="shared" si="10"/>
        <v>5777.3670000000002</v>
      </c>
      <c r="R51" s="88">
        <f t="shared" si="10"/>
        <v>6210.9570000000003</v>
      </c>
      <c r="S51" s="88">
        <f t="shared" si="10"/>
        <v>6612.1130000000003</v>
      </c>
      <c r="T51" s="88">
        <f t="shared" si="10"/>
        <v>6614.5159999999996</v>
      </c>
      <c r="U51" s="88">
        <f t="shared" si="10"/>
        <v>6399.1580000000004</v>
      </c>
      <c r="V51" s="88">
        <f t="shared" si="10"/>
        <v>5998.0070000000005</v>
      </c>
      <c r="W51" s="88">
        <f t="shared" si="10"/>
        <v>5544.2740000000003</v>
      </c>
      <c r="X51" s="88">
        <f t="shared" si="10"/>
        <v>5097.6530000000002</v>
      </c>
      <c r="Y51" s="88">
        <f t="shared" si="10"/>
        <v>4655.8369999999995</v>
      </c>
      <c r="Z51" s="89" t="str">
        <f t="shared" si="10"/>
        <v/>
      </c>
      <c r="AA51" s="104">
        <f>SUM(B51:Z51)</f>
        <v>127683.605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44919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4536.8629999999994</v>
      </c>
      <c r="C4" s="18">
        <v>4363.1490000000022</v>
      </c>
      <c r="D4" s="18">
        <v>4216.6330000000016</v>
      </c>
      <c r="E4" s="18">
        <v>4128.1660000000002</v>
      </c>
      <c r="F4" s="18">
        <v>4167.59</v>
      </c>
      <c r="G4" s="18">
        <v>4402.5800000000008</v>
      </c>
      <c r="H4" s="18">
        <v>4659.3930000000018</v>
      </c>
      <c r="I4" s="18">
        <v>5055.6580000000004</v>
      </c>
      <c r="J4" s="18">
        <v>5410.3920000000016</v>
      </c>
      <c r="K4" s="18">
        <v>5615.83</v>
      </c>
      <c r="L4" s="18">
        <v>5679.7609999999995</v>
      </c>
      <c r="M4" s="18">
        <v>5684.1729999999998</v>
      </c>
      <c r="N4" s="18">
        <v>5687.9179999999997</v>
      </c>
      <c r="O4" s="18">
        <v>5555.2869999999984</v>
      </c>
      <c r="P4" s="18">
        <v>5610.333999999998</v>
      </c>
      <c r="Q4" s="18">
        <v>5777.3670000000011</v>
      </c>
      <c r="R4" s="18">
        <v>6210.9569999999994</v>
      </c>
      <c r="S4" s="18">
        <v>6612.1130000000003</v>
      </c>
      <c r="T4" s="18">
        <v>6614.5160000000024</v>
      </c>
      <c r="U4" s="18">
        <v>6399.1580000000004</v>
      </c>
      <c r="V4" s="18">
        <v>5998.0070000000005</v>
      </c>
      <c r="W4" s="18">
        <v>5544.2740000000003</v>
      </c>
      <c r="X4" s="18">
        <v>5097.6529999999993</v>
      </c>
      <c r="Y4" s="18">
        <v>4655.8370000000004</v>
      </c>
      <c r="Z4" s="19"/>
      <c r="AA4" s="20">
        <f>SUM(B4:Z4)</f>
        <v>127683.60900000001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243.05</v>
      </c>
      <c r="C7" s="28">
        <v>363.15</v>
      </c>
      <c r="D7" s="28">
        <v>252.34</v>
      </c>
      <c r="E7" s="28">
        <v>245.78</v>
      </c>
      <c r="F7" s="28">
        <v>251.5</v>
      </c>
      <c r="G7" s="28">
        <v>253.99</v>
      </c>
      <c r="H7" s="28">
        <v>253.68</v>
      </c>
      <c r="I7" s="28">
        <v>253.48</v>
      </c>
      <c r="J7" s="28">
        <v>242.7</v>
      </c>
      <c r="K7" s="28">
        <v>192</v>
      </c>
      <c r="L7" s="28">
        <v>154.5</v>
      </c>
      <c r="M7" s="28">
        <v>147.32</v>
      </c>
      <c r="N7" s="28">
        <v>143.6</v>
      </c>
      <c r="O7" s="28">
        <v>146.86000000000001</v>
      </c>
      <c r="P7" s="28">
        <v>219.94</v>
      </c>
      <c r="Q7" s="28">
        <v>253.04</v>
      </c>
      <c r="R7" s="28">
        <v>368.15</v>
      </c>
      <c r="S7" s="28">
        <v>368.15</v>
      </c>
      <c r="T7" s="28">
        <v>314.55</v>
      </c>
      <c r="U7" s="28">
        <v>325.57</v>
      </c>
      <c r="V7" s="28">
        <v>287.74</v>
      </c>
      <c r="W7" s="28">
        <v>251.36</v>
      </c>
      <c r="X7" s="28">
        <v>253.89</v>
      </c>
      <c r="Y7" s="28">
        <v>245.28</v>
      </c>
      <c r="Z7" s="29"/>
      <c r="AA7" s="30">
        <f>IF(SUM(B7:Z7)&lt;&gt;0,AVERAGEIF(B7:Z7,"&lt;&gt;"""),"")</f>
        <v>251.3175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872.0619999999999</v>
      </c>
      <c r="C19" s="72">
        <v>888.726</v>
      </c>
      <c r="D19" s="72">
        <v>901.48400000000004</v>
      </c>
      <c r="E19" s="72">
        <v>893.63300000000004</v>
      </c>
      <c r="F19" s="72">
        <v>886.77199999999993</v>
      </c>
      <c r="G19" s="72">
        <v>877.94400000000007</v>
      </c>
      <c r="H19" s="72">
        <v>876.95699999999999</v>
      </c>
      <c r="I19" s="72">
        <v>890.67399999999998</v>
      </c>
      <c r="J19" s="72">
        <v>912.24900000000002</v>
      </c>
      <c r="K19" s="72">
        <v>916.19799999999998</v>
      </c>
      <c r="L19" s="72">
        <v>922.10799999999995</v>
      </c>
      <c r="M19" s="72">
        <v>901.55600000000004</v>
      </c>
      <c r="N19" s="72">
        <v>923.1</v>
      </c>
      <c r="O19" s="72">
        <v>899.52800000000002</v>
      </c>
      <c r="P19" s="72">
        <v>884.84</v>
      </c>
      <c r="Q19" s="72">
        <v>882.8889999999999</v>
      </c>
      <c r="R19" s="72">
        <v>903.42499999999995</v>
      </c>
      <c r="S19" s="72">
        <v>887.73700000000008</v>
      </c>
      <c r="T19" s="72">
        <v>863.22300000000007</v>
      </c>
      <c r="U19" s="72">
        <v>877.93200000000002</v>
      </c>
      <c r="V19" s="72">
        <v>885.77800000000002</v>
      </c>
      <c r="W19" s="72">
        <v>876.928</v>
      </c>
      <c r="X19" s="72">
        <v>860.26900000000001</v>
      </c>
      <c r="Y19" s="72">
        <v>859.28499999999997</v>
      </c>
      <c r="Z19" s="73"/>
      <c r="AA19" s="74">
        <f t="shared" ref="AA19:AA24" si="2">SUM(B19:Z19)</f>
        <v>21345.297000000002</v>
      </c>
    </row>
    <row r="20" spans="1:27" ht="24.95" customHeight="1" x14ac:dyDescent="0.2">
      <c r="A20" s="75" t="s">
        <v>15</v>
      </c>
      <c r="B20" s="76">
        <v>843.09800000000007</v>
      </c>
      <c r="C20" s="77">
        <v>797.13299999999992</v>
      </c>
      <c r="D20" s="77">
        <v>780.98099999999988</v>
      </c>
      <c r="E20" s="77">
        <v>770.96699999999998</v>
      </c>
      <c r="F20" s="77">
        <v>774.94099999999992</v>
      </c>
      <c r="G20" s="77">
        <v>828.94299999999998</v>
      </c>
      <c r="H20" s="77">
        <v>866.17700000000013</v>
      </c>
      <c r="I20" s="77">
        <v>921.14699999999982</v>
      </c>
      <c r="J20" s="77">
        <v>981.97099999999989</v>
      </c>
      <c r="K20" s="77">
        <v>960.89499999999987</v>
      </c>
      <c r="L20" s="77">
        <v>933.22199999999998</v>
      </c>
      <c r="M20" s="77">
        <v>915.98600000000022</v>
      </c>
      <c r="N20" s="77">
        <v>891.85</v>
      </c>
      <c r="O20" s="77">
        <v>872.64199999999994</v>
      </c>
      <c r="P20" s="77">
        <v>892.79500000000007</v>
      </c>
      <c r="Q20" s="77">
        <v>925.05700000000002</v>
      </c>
      <c r="R20" s="77">
        <v>950.51199999999994</v>
      </c>
      <c r="S20" s="77">
        <v>979.40399999999988</v>
      </c>
      <c r="T20" s="77">
        <v>976.28399999999988</v>
      </c>
      <c r="U20" s="77">
        <v>877.18299999999988</v>
      </c>
      <c r="V20" s="77">
        <v>778.79200000000003</v>
      </c>
      <c r="W20" s="77">
        <v>740.97400000000005</v>
      </c>
      <c r="X20" s="77">
        <v>702.21799999999996</v>
      </c>
      <c r="Y20" s="77">
        <v>651.05200000000002</v>
      </c>
      <c r="Z20" s="78"/>
      <c r="AA20" s="79">
        <f t="shared" si="2"/>
        <v>20614.224000000002</v>
      </c>
    </row>
    <row r="21" spans="1:27" ht="24.95" customHeight="1" x14ac:dyDescent="0.2">
      <c r="A21" s="75" t="s">
        <v>16</v>
      </c>
      <c r="B21" s="80">
        <v>2490.203</v>
      </c>
      <c r="C21" s="81">
        <v>2360.29</v>
      </c>
      <c r="D21" s="81">
        <v>2232.6680000000001</v>
      </c>
      <c r="E21" s="81">
        <v>2166.0659999999993</v>
      </c>
      <c r="F21" s="81">
        <v>2197.377</v>
      </c>
      <c r="G21" s="81">
        <v>2358.6930000000002</v>
      </c>
      <c r="H21" s="81">
        <v>2540.7589999999996</v>
      </c>
      <c r="I21" s="81">
        <v>2830.337</v>
      </c>
      <c r="J21" s="81">
        <v>3073.1719999999996</v>
      </c>
      <c r="K21" s="81">
        <v>3167.2369999999996</v>
      </c>
      <c r="L21" s="81">
        <v>3142.931</v>
      </c>
      <c r="M21" s="81">
        <v>3189.1309999999994</v>
      </c>
      <c r="N21" s="81">
        <v>3186.4679999999998</v>
      </c>
      <c r="O21" s="81">
        <v>3107.6169999999993</v>
      </c>
      <c r="P21" s="81">
        <v>3240.6989999999992</v>
      </c>
      <c r="Q21" s="81">
        <v>3477.9209999999998</v>
      </c>
      <c r="R21" s="81">
        <v>3827.52</v>
      </c>
      <c r="S21" s="81">
        <v>4200.9719999999998</v>
      </c>
      <c r="T21" s="81">
        <v>4235.5090000000009</v>
      </c>
      <c r="U21" s="81">
        <v>4116.5429999999997</v>
      </c>
      <c r="V21" s="81">
        <v>3833.4369999999999</v>
      </c>
      <c r="W21" s="81">
        <v>3473.8719999999998</v>
      </c>
      <c r="X21" s="81">
        <v>3133.6660000000002</v>
      </c>
      <c r="Y21" s="81">
        <v>2777</v>
      </c>
      <c r="Z21" s="78"/>
      <c r="AA21" s="79">
        <f t="shared" si="2"/>
        <v>74360.087999999989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>
        <v>110</v>
      </c>
      <c r="M22" s="81">
        <v>110</v>
      </c>
      <c r="N22" s="81">
        <v>110</v>
      </c>
      <c r="O22" s="81">
        <v>110</v>
      </c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440</v>
      </c>
    </row>
    <row r="23" spans="1:27" ht="24.95" customHeight="1" x14ac:dyDescent="0.2">
      <c r="A23" s="85" t="s">
        <v>18</v>
      </c>
      <c r="B23" s="77">
        <v>103.5</v>
      </c>
      <c r="C23" s="77">
        <v>105</v>
      </c>
      <c r="D23" s="77">
        <v>99.5</v>
      </c>
      <c r="E23" s="77">
        <v>97.5</v>
      </c>
      <c r="F23" s="77">
        <v>100.5</v>
      </c>
      <c r="G23" s="77">
        <v>103</v>
      </c>
      <c r="H23" s="77">
        <v>102.5</v>
      </c>
      <c r="I23" s="77">
        <v>105.5</v>
      </c>
      <c r="J23" s="77">
        <v>106</v>
      </c>
      <c r="K23" s="77">
        <v>105.5</v>
      </c>
      <c r="L23" s="77">
        <v>99.5</v>
      </c>
      <c r="M23" s="77">
        <v>90.5</v>
      </c>
      <c r="N23" s="77">
        <v>97.5</v>
      </c>
      <c r="O23" s="77">
        <v>94.5</v>
      </c>
      <c r="P23" s="77">
        <v>121</v>
      </c>
      <c r="Q23" s="77">
        <v>127.5</v>
      </c>
      <c r="R23" s="77">
        <v>138.5</v>
      </c>
      <c r="S23" s="77">
        <v>144</v>
      </c>
      <c r="T23" s="77">
        <v>140.5</v>
      </c>
      <c r="U23" s="77">
        <v>135.5</v>
      </c>
      <c r="V23" s="77">
        <v>129</v>
      </c>
      <c r="W23" s="77">
        <v>116.5</v>
      </c>
      <c r="X23" s="77">
        <v>105.5</v>
      </c>
      <c r="Y23" s="77">
        <v>104.5</v>
      </c>
      <c r="Z23" s="77"/>
      <c r="AA23" s="79">
        <f t="shared" si="2"/>
        <v>2673</v>
      </c>
    </row>
    <row r="24" spans="1:27" ht="24.95" customHeight="1" x14ac:dyDescent="0.2">
      <c r="A24" s="85" t="s">
        <v>19</v>
      </c>
      <c r="B24" s="77">
        <v>215.99999999999997</v>
      </c>
      <c r="C24" s="77">
        <v>200</v>
      </c>
      <c r="D24" s="77">
        <v>190</v>
      </c>
      <c r="E24" s="77">
        <v>188</v>
      </c>
      <c r="F24" s="77">
        <v>196.00000000000003</v>
      </c>
      <c r="G24" s="77">
        <v>222</v>
      </c>
      <c r="H24" s="77">
        <v>261</v>
      </c>
      <c r="I24" s="77">
        <v>296.00000000000006</v>
      </c>
      <c r="J24" s="77">
        <v>324.99999999999994</v>
      </c>
      <c r="K24" s="77">
        <v>332</v>
      </c>
      <c r="L24" s="77">
        <v>338</v>
      </c>
      <c r="M24" s="77">
        <v>343</v>
      </c>
      <c r="N24" s="77">
        <v>345</v>
      </c>
      <c r="O24" s="77">
        <v>337.00000000000006</v>
      </c>
      <c r="P24" s="77">
        <v>337.00000000000006</v>
      </c>
      <c r="Q24" s="77">
        <v>352</v>
      </c>
      <c r="R24" s="77">
        <v>379</v>
      </c>
      <c r="S24" s="77">
        <v>388</v>
      </c>
      <c r="T24" s="77">
        <v>386.99999999999994</v>
      </c>
      <c r="U24" s="77">
        <v>380.00000000000006</v>
      </c>
      <c r="V24" s="77">
        <v>359</v>
      </c>
      <c r="W24" s="77">
        <v>323.99999999999994</v>
      </c>
      <c r="X24" s="77">
        <v>284.00000000000006</v>
      </c>
      <c r="Y24" s="77">
        <v>251.99999999999997</v>
      </c>
      <c r="Z24" s="77"/>
      <c r="AA24" s="79">
        <f t="shared" si="2"/>
        <v>7231</v>
      </c>
    </row>
    <row r="25" spans="1:27" ht="30" customHeight="1" thickBot="1" x14ac:dyDescent="0.25">
      <c r="A25" s="86" t="s">
        <v>20</v>
      </c>
      <c r="B25" s="87">
        <f t="shared" ref="B25:AA25" si="3">SUM(B19:B24)</f>
        <v>4524.8629999999994</v>
      </c>
      <c r="C25" s="88">
        <f t="shared" si="3"/>
        <v>4351.1489999999994</v>
      </c>
      <c r="D25" s="88">
        <f t="shared" si="3"/>
        <v>4204.6329999999998</v>
      </c>
      <c r="E25" s="88">
        <f t="shared" si="3"/>
        <v>4116.1659999999993</v>
      </c>
      <c r="F25" s="88">
        <f t="shared" si="3"/>
        <v>4155.59</v>
      </c>
      <c r="G25" s="88">
        <f t="shared" si="3"/>
        <v>4390.58</v>
      </c>
      <c r="H25" s="88">
        <f t="shared" si="3"/>
        <v>4647.393</v>
      </c>
      <c r="I25" s="88">
        <f t="shared" si="3"/>
        <v>5043.6579999999994</v>
      </c>
      <c r="J25" s="88">
        <f t="shared" si="3"/>
        <v>5398.3919999999998</v>
      </c>
      <c r="K25" s="88">
        <f t="shared" si="3"/>
        <v>5481.83</v>
      </c>
      <c r="L25" s="88">
        <f t="shared" si="3"/>
        <v>5545.7610000000004</v>
      </c>
      <c r="M25" s="88">
        <f t="shared" si="3"/>
        <v>5550.1729999999998</v>
      </c>
      <c r="N25" s="88">
        <f t="shared" si="3"/>
        <v>5553.9179999999997</v>
      </c>
      <c r="O25" s="88">
        <f t="shared" si="3"/>
        <v>5421.2869999999994</v>
      </c>
      <c r="P25" s="88">
        <f t="shared" si="3"/>
        <v>5476.3339999999989</v>
      </c>
      <c r="Q25" s="88">
        <f t="shared" si="3"/>
        <v>5765.3670000000002</v>
      </c>
      <c r="R25" s="88">
        <f t="shared" si="3"/>
        <v>6198.9570000000003</v>
      </c>
      <c r="S25" s="88">
        <f t="shared" si="3"/>
        <v>6600.1129999999994</v>
      </c>
      <c r="T25" s="88">
        <f t="shared" si="3"/>
        <v>6602.5160000000014</v>
      </c>
      <c r="U25" s="88">
        <f t="shared" si="3"/>
        <v>6387.1579999999994</v>
      </c>
      <c r="V25" s="88">
        <f t="shared" si="3"/>
        <v>5986.0069999999996</v>
      </c>
      <c r="W25" s="88">
        <f t="shared" si="3"/>
        <v>5532.2739999999994</v>
      </c>
      <c r="X25" s="88">
        <f t="shared" si="3"/>
        <v>5085.6530000000002</v>
      </c>
      <c r="Y25" s="88">
        <f t="shared" si="3"/>
        <v>4643.8369999999995</v>
      </c>
      <c r="Z25" s="89">
        <f t="shared" si="3"/>
        <v>0</v>
      </c>
      <c r="AA25" s="90">
        <f t="shared" si="3"/>
        <v>126663.609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>
        <v>371.5</v>
      </c>
      <c r="C28" s="72">
        <v>357</v>
      </c>
      <c r="D28" s="72">
        <v>341.5</v>
      </c>
      <c r="E28" s="72">
        <v>337.5</v>
      </c>
      <c r="F28" s="72">
        <v>348.5</v>
      </c>
      <c r="G28" s="72">
        <v>377</v>
      </c>
      <c r="H28" s="72">
        <v>415.5</v>
      </c>
      <c r="I28" s="72">
        <v>453.5</v>
      </c>
      <c r="J28" s="72">
        <v>483</v>
      </c>
      <c r="K28" s="72">
        <v>489.5</v>
      </c>
      <c r="L28" s="72">
        <v>489.5</v>
      </c>
      <c r="M28" s="72">
        <v>485.5</v>
      </c>
      <c r="N28" s="72">
        <v>494.5</v>
      </c>
      <c r="O28" s="72">
        <v>483.5</v>
      </c>
      <c r="P28" s="72">
        <v>510</v>
      </c>
      <c r="Q28" s="72">
        <v>531.5</v>
      </c>
      <c r="R28" s="72">
        <v>569.5</v>
      </c>
      <c r="S28" s="72">
        <v>584</v>
      </c>
      <c r="T28" s="72">
        <v>579.5</v>
      </c>
      <c r="U28" s="72">
        <v>567.5</v>
      </c>
      <c r="V28" s="72">
        <v>540</v>
      </c>
      <c r="W28" s="72">
        <v>492.5</v>
      </c>
      <c r="X28" s="72">
        <v>441.5</v>
      </c>
      <c r="Y28" s="72">
        <v>408.5</v>
      </c>
      <c r="Z28" s="73"/>
      <c r="AA28" s="74">
        <f>SUM(B28:Z28)</f>
        <v>11152</v>
      </c>
    </row>
    <row r="29" spans="1:27" ht="24.95" customHeight="1" x14ac:dyDescent="0.2">
      <c r="A29" s="75" t="s">
        <v>23</v>
      </c>
      <c r="B29" s="76">
        <v>4165.3630000000003</v>
      </c>
      <c r="C29" s="77">
        <v>4006.1489999999999</v>
      </c>
      <c r="D29" s="77">
        <v>3875.1329999999998</v>
      </c>
      <c r="E29" s="77">
        <v>3790.6660000000002</v>
      </c>
      <c r="F29" s="77">
        <v>3819.09</v>
      </c>
      <c r="G29" s="77">
        <v>4025.58</v>
      </c>
      <c r="H29" s="77">
        <v>4243.893</v>
      </c>
      <c r="I29" s="77">
        <v>4602.1580000000004</v>
      </c>
      <c r="J29" s="77">
        <v>4927.3919999999998</v>
      </c>
      <c r="K29" s="77">
        <v>5126.33</v>
      </c>
      <c r="L29" s="77">
        <v>5190.2610000000004</v>
      </c>
      <c r="M29" s="77">
        <v>5198.6729999999998</v>
      </c>
      <c r="N29" s="77">
        <v>5193.4179999999997</v>
      </c>
      <c r="O29" s="77">
        <v>5071.7870000000003</v>
      </c>
      <c r="P29" s="77">
        <v>5100.3339999999998</v>
      </c>
      <c r="Q29" s="77">
        <v>5245.8670000000002</v>
      </c>
      <c r="R29" s="77">
        <v>5641.4570000000003</v>
      </c>
      <c r="S29" s="77">
        <v>6028.1130000000003</v>
      </c>
      <c r="T29" s="77">
        <v>6035.0159999999996</v>
      </c>
      <c r="U29" s="77">
        <v>5831.6580000000004</v>
      </c>
      <c r="V29" s="77">
        <v>5458.0069999999996</v>
      </c>
      <c r="W29" s="77">
        <v>5051.7740000000003</v>
      </c>
      <c r="X29" s="77">
        <v>4656.1530000000002</v>
      </c>
      <c r="Y29" s="77">
        <v>4247.3370000000004</v>
      </c>
      <c r="Z29" s="78"/>
      <c r="AA29" s="79">
        <f>SUM(B29:Z29)</f>
        <v>116531.609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4536.8630000000003</v>
      </c>
      <c r="C31" s="62">
        <f t="shared" si="4"/>
        <v>4363.1489999999994</v>
      </c>
      <c r="D31" s="62">
        <f t="shared" si="4"/>
        <v>4216.6329999999998</v>
      </c>
      <c r="E31" s="62">
        <f t="shared" si="4"/>
        <v>4128.1660000000002</v>
      </c>
      <c r="F31" s="62">
        <f t="shared" si="4"/>
        <v>4167.59</v>
      </c>
      <c r="G31" s="62">
        <f t="shared" si="4"/>
        <v>4402.58</v>
      </c>
      <c r="H31" s="62">
        <f t="shared" si="4"/>
        <v>4659.393</v>
      </c>
      <c r="I31" s="62">
        <f t="shared" si="4"/>
        <v>5055.6580000000004</v>
      </c>
      <c r="J31" s="62">
        <f t="shared" si="4"/>
        <v>5410.3919999999998</v>
      </c>
      <c r="K31" s="62">
        <f t="shared" si="4"/>
        <v>5615.83</v>
      </c>
      <c r="L31" s="62">
        <f t="shared" si="4"/>
        <v>5679.7610000000004</v>
      </c>
      <c r="M31" s="62">
        <f t="shared" si="4"/>
        <v>5684.1729999999998</v>
      </c>
      <c r="N31" s="62">
        <f t="shared" si="4"/>
        <v>5687.9179999999997</v>
      </c>
      <c r="O31" s="62">
        <f t="shared" si="4"/>
        <v>5555.2870000000003</v>
      </c>
      <c r="P31" s="62">
        <f t="shared" si="4"/>
        <v>5610.3339999999998</v>
      </c>
      <c r="Q31" s="62">
        <f t="shared" si="4"/>
        <v>5777.3670000000002</v>
      </c>
      <c r="R31" s="62">
        <f t="shared" si="4"/>
        <v>6210.9570000000003</v>
      </c>
      <c r="S31" s="62">
        <f t="shared" si="4"/>
        <v>6612.1130000000003</v>
      </c>
      <c r="T31" s="62">
        <f t="shared" si="4"/>
        <v>6614.5159999999996</v>
      </c>
      <c r="U31" s="62">
        <f t="shared" si="4"/>
        <v>6399.1580000000004</v>
      </c>
      <c r="V31" s="62">
        <f t="shared" si="4"/>
        <v>5998.0069999999996</v>
      </c>
      <c r="W31" s="62">
        <f t="shared" si="4"/>
        <v>5544.2740000000003</v>
      </c>
      <c r="X31" s="62">
        <f t="shared" si="4"/>
        <v>5097.6530000000002</v>
      </c>
      <c r="Y31" s="62">
        <f t="shared" si="4"/>
        <v>4655.8370000000004</v>
      </c>
      <c r="Z31" s="63">
        <f t="shared" si="4"/>
        <v>0</v>
      </c>
      <c r="AA31" s="64">
        <f t="shared" si="4"/>
        <v>127683.609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>
        <v>7</v>
      </c>
      <c r="C35" s="99">
        <v>7</v>
      </c>
      <c r="D35" s="99">
        <v>7</v>
      </c>
      <c r="E35" s="99">
        <v>7</v>
      </c>
      <c r="F35" s="99">
        <v>7</v>
      </c>
      <c r="G35" s="99">
        <v>7</v>
      </c>
      <c r="H35" s="99">
        <v>7</v>
      </c>
      <c r="I35" s="99">
        <v>7</v>
      </c>
      <c r="J35" s="99">
        <v>7</v>
      </c>
      <c r="K35" s="99">
        <v>7</v>
      </c>
      <c r="L35" s="99">
        <v>7</v>
      </c>
      <c r="M35" s="99">
        <v>7</v>
      </c>
      <c r="N35" s="99">
        <v>7</v>
      </c>
      <c r="O35" s="99">
        <v>7</v>
      </c>
      <c r="P35" s="99">
        <v>7</v>
      </c>
      <c r="Q35" s="99">
        <v>7</v>
      </c>
      <c r="R35" s="99">
        <v>7</v>
      </c>
      <c r="S35" s="99">
        <v>7</v>
      </c>
      <c r="T35" s="99">
        <v>7</v>
      </c>
      <c r="U35" s="99">
        <v>7</v>
      </c>
      <c r="V35" s="99">
        <v>7</v>
      </c>
      <c r="W35" s="99">
        <v>7</v>
      </c>
      <c r="X35" s="99">
        <v>7</v>
      </c>
      <c r="Y35" s="99">
        <v>7</v>
      </c>
      <c r="Z35" s="100"/>
      <c r="AA35" s="79">
        <f t="shared" si="5"/>
        <v>168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>
        <v>5</v>
      </c>
      <c r="C37" s="99">
        <v>5</v>
      </c>
      <c r="D37" s="99">
        <v>5</v>
      </c>
      <c r="E37" s="99">
        <v>5</v>
      </c>
      <c r="F37" s="99">
        <v>5</v>
      </c>
      <c r="G37" s="99">
        <v>5</v>
      </c>
      <c r="H37" s="99">
        <v>5</v>
      </c>
      <c r="I37" s="99">
        <v>5</v>
      </c>
      <c r="J37" s="99">
        <v>5</v>
      </c>
      <c r="K37" s="99">
        <v>127</v>
      </c>
      <c r="L37" s="99">
        <v>127</v>
      </c>
      <c r="M37" s="99">
        <v>127</v>
      </c>
      <c r="N37" s="99">
        <v>127</v>
      </c>
      <c r="O37" s="99">
        <v>127</v>
      </c>
      <c r="P37" s="99">
        <v>127</v>
      </c>
      <c r="Q37" s="99">
        <v>5</v>
      </c>
      <c r="R37" s="99">
        <v>5</v>
      </c>
      <c r="S37" s="99">
        <v>5</v>
      </c>
      <c r="T37" s="99">
        <v>5</v>
      </c>
      <c r="U37" s="99">
        <v>5</v>
      </c>
      <c r="V37" s="99">
        <v>5</v>
      </c>
      <c r="W37" s="99">
        <v>5</v>
      </c>
      <c r="X37" s="99">
        <v>5</v>
      </c>
      <c r="Y37" s="99">
        <v>5</v>
      </c>
      <c r="Z37" s="100"/>
      <c r="AA37" s="79">
        <f t="shared" si="5"/>
        <v>852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45</v>
      </c>
      <c r="B39" s="87">
        <f t="shared" ref="B39:Z39" si="6">SUM(B34:B38)</f>
        <v>12</v>
      </c>
      <c r="C39" s="88">
        <f t="shared" si="6"/>
        <v>12</v>
      </c>
      <c r="D39" s="88">
        <f t="shared" si="6"/>
        <v>12</v>
      </c>
      <c r="E39" s="88">
        <f t="shared" si="6"/>
        <v>12</v>
      </c>
      <c r="F39" s="88">
        <f t="shared" si="6"/>
        <v>12</v>
      </c>
      <c r="G39" s="88">
        <f t="shared" si="6"/>
        <v>12</v>
      </c>
      <c r="H39" s="88">
        <f t="shared" si="6"/>
        <v>12</v>
      </c>
      <c r="I39" s="88">
        <f t="shared" si="6"/>
        <v>12</v>
      </c>
      <c r="J39" s="88">
        <f t="shared" si="6"/>
        <v>12</v>
      </c>
      <c r="K39" s="88">
        <f t="shared" si="6"/>
        <v>134</v>
      </c>
      <c r="L39" s="88">
        <f t="shared" si="6"/>
        <v>134</v>
      </c>
      <c r="M39" s="88">
        <f t="shared" si="6"/>
        <v>134</v>
      </c>
      <c r="N39" s="88">
        <f t="shared" si="6"/>
        <v>134</v>
      </c>
      <c r="O39" s="88">
        <f t="shared" si="6"/>
        <v>134</v>
      </c>
      <c r="P39" s="88">
        <f t="shared" si="6"/>
        <v>134</v>
      </c>
      <c r="Q39" s="88">
        <f t="shared" si="6"/>
        <v>12</v>
      </c>
      <c r="R39" s="88">
        <f t="shared" si="6"/>
        <v>12</v>
      </c>
      <c r="S39" s="88">
        <f t="shared" si="6"/>
        <v>12</v>
      </c>
      <c r="T39" s="88">
        <f t="shared" si="6"/>
        <v>12</v>
      </c>
      <c r="U39" s="88">
        <f t="shared" si="6"/>
        <v>12</v>
      </c>
      <c r="V39" s="88">
        <f t="shared" si="6"/>
        <v>12</v>
      </c>
      <c r="W39" s="88">
        <f t="shared" si="6"/>
        <v>12</v>
      </c>
      <c r="X39" s="88">
        <f t="shared" si="6"/>
        <v>12</v>
      </c>
      <c r="Y39" s="88">
        <f t="shared" si="6"/>
        <v>12</v>
      </c>
      <c r="Z39" s="89">
        <f t="shared" si="6"/>
        <v>0</v>
      </c>
      <c r="AA39" s="90">
        <f t="shared" si="5"/>
        <v>1020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47</v>
      </c>
      <c r="B47" s="98">
        <v>49</v>
      </c>
      <c r="C47" s="99">
        <v>30</v>
      </c>
      <c r="D47" s="99">
        <v>28</v>
      </c>
      <c r="E47" s="99">
        <v>24</v>
      </c>
      <c r="F47" s="99">
        <v>29</v>
      </c>
      <c r="G47" s="99"/>
      <c r="H47" s="99"/>
      <c r="I47" s="99">
        <v>3.5</v>
      </c>
      <c r="J47" s="99">
        <v>12.5</v>
      </c>
      <c r="K47" s="99">
        <v>19.5</v>
      </c>
      <c r="L47" s="99">
        <v>53.5</v>
      </c>
      <c r="M47" s="99">
        <v>60.5</v>
      </c>
      <c r="N47" s="99">
        <v>67.5</v>
      </c>
      <c r="O47" s="99">
        <v>33.5</v>
      </c>
      <c r="P47" s="99">
        <v>44.5</v>
      </c>
      <c r="Q47" s="99">
        <v>61.5</v>
      </c>
      <c r="R47" s="99">
        <v>88.5</v>
      </c>
      <c r="S47" s="99">
        <v>92.5</v>
      </c>
      <c r="T47" s="99">
        <v>96.5</v>
      </c>
      <c r="U47" s="99">
        <v>88.5</v>
      </c>
      <c r="V47" s="99">
        <v>78.5</v>
      </c>
      <c r="W47" s="99">
        <v>54.5</v>
      </c>
      <c r="X47" s="99">
        <v>47.5</v>
      </c>
      <c r="Y47" s="99">
        <v>16.5</v>
      </c>
      <c r="Z47" s="100"/>
      <c r="AA47" s="79">
        <f t="shared" si="7"/>
        <v>1079.5</v>
      </c>
    </row>
    <row r="48" spans="1:27" ht="30" customHeight="1" thickBot="1" x14ac:dyDescent="0.25">
      <c r="A48" s="86" t="s">
        <v>48</v>
      </c>
      <c r="B48" s="87">
        <f>SUM(B42:B47)</f>
        <v>49</v>
      </c>
      <c r="C48" s="88">
        <f t="shared" ref="C48:Z48" si="8">SUM(C42:C47)</f>
        <v>30</v>
      </c>
      <c r="D48" s="88">
        <f t="shared" si="8"/>
        <v>28</v>
      </c>
      <c r="E48" s="88">
        <f t="shared" si="8"/>
        <v>24</v>
      </c>
      <c r="F48" s="88">
        <f t="shared" si="8"/>
        <v>29</v>
      </c>
      <c r="G48" s="88">
        <f t="shared" si="8"/>
        <v>0</v>
      </c>
      <c r="H48" s="88">
        <f t="shared" si="8"/>
        <v>0</v>
      </c>
      <c r="I48" s="88">
        <f t="shared" si="8"/>
        <v>3.5</v>
      </c>
      <c r="J48" s="88">
        <f t="shared" si="8"/>
        <v>12.5</v>
      </c>
      <c r="K48" s="88">
        <f t="shared" si="8"/>
        <v>19.5</v>
      </c>
      <c r="L48" s="88">
        <f t="shared" si="8"/>
        <v>53.5</v>
      </c>
      <c r="M48" s="88">
        <f t="shared" si="8"/>
        <v>60.5</v>
      </c>
      <c r="N48" s="88">
        <f t="shared" si="8"/>
        <v>67.5</v>
      </c>
      <c r="O48" s="88">
        <f t="shared" si="8"/>
        <v>33.5</v>
      </c>
      <c r="P48" s="88">
        <f t="shared" si="8"/>
        <v>44.5</v>
      </c>
      <c r="Q48" s="88">
        <f t="shared" si="8"/>
        <v>61.5</v>
      </c>
      <c r="R48" s="88">
        <f t="shared" si="8"/>
        <v>88.5</v>
      </c>
      <c r="S48" s="88">
        <f t="shared" si="8"/>
        <v>92.5</v>
      </c>
      <c r="T48" s="88">
        <f t="shared" si="8"/>
        <v>96.5</v>
      </c>
      <c r="U48" s="88">
        <f t="shared" si="8"/>
        <v>88.5</v>
      </c>
      <c r="V48" s="88">
        <f t="shared" si="8"/>
        <v>78.5</v>
      </c>
      <c r="W48" s="88">
        <f t="shared" si="8"/>
        <v>54.5</v>
      </c>
      <c r="X48" s="88">
        <f t="shared" si="8"/>
        <v>47.5</v>
      </c>
      <c r="Y48" s="88">
        <f t="shared" si="8"/>
        <v>16.5</v>
      </c>
      <c r="Z48" s="89">
        <f t="shared" si="8"/>
        <v>0</v>
      </c>
      <c r="AA48" s="90">
        <f t="shared" si="7"/>
        <v>1079.5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4536.8629999999994</v>
      </c>
      <c r="C51" s="88">
        <f t="shared" si="10"/>
        <v>4363.1489999999994</v>
      </c>
      <c r="D51" s="88">
        <f t="shared" si="10"/>
        <v>4216.6329999999998</v>
      </c>
      <c r="E51" s="88">
        <f t="shared" si="10"/>
        <v>4128.1659999999993</v>
      </c>
      <c r="F51" s="88">
        <f t="shared" si="10"/>
        <v>4167.59</v>
      </c>
      <c r="G51" s="88">
        <f t="shared" si="10"/>
        <v>4402.58</v>
      </c>
      <c r="H51" s="88">
        <f t="shared" si="10"/>
        <v>4659.393</v>
      </c>
      <c r="I51" s="88">
        <f t="shared" si="10"/>
        <v>5055.6579999999994</v>
      </c>
      <c r="J51" s="88">
        <f t="shared" si="10"/>
        <v>5410.3919999999998</v>
      </c>
      <c r="K51" s="88">
        <f t="shared" si="10"/>
        <v>5615.83</v>
      </c>
      <c r="L51" s="88">
        <f t="shared" si="10"/>
        <v>5679.7610000000004</v>
      </c>
      <c r="M51" s="88">
        <f t="shared" si="10"/>
        <v>5684.1729999999998</v>
      </c>
      <c r="N51" s="88">
        <f t="shared" si="10"/>
        <v>5687.9179999999997</v>
      </c>
      <c r="O51" s="88">
        <f t="shared" si="10"/>
        <v>5555.2869999999994</v>
      </c>
      <c r="P51" s="88">
        <f t="shared" si="10"/>
        <v>5610.3339999999989</v>
      </c>
      <c r="Q51" s="88">
        <f t="shared" si="10"/>
        <v>5777.3670000000002</v>
      </c>
      <c r="R51" s="88">
        <f t="shared" si="10"/>
        <v>6210.9570000000003</v>
      </c>
      <c r="S51" s="88">
        <f t="shared" si="10"/>
        <v>6612.1129999999994</v>
      </c>
      <c r="T51" s="88">
        <f t="shared" si="10"/>
        <v>6614.5160000000014</v>
      </c>
      <c r="U51" s="88">
        <f t="shared" si="10"/>
        <v>6399.1579999999994</v>
      </c>
      <c r="V51" s="88">
        <f t="shared" si="10"/>
        <v>5998.0069999999996</v>
      </c>
      <c r="W51" s="88">
        <f t="shared" si="10"/>
        <v>5544.2739999999994</v>
      </c>
      <c r="X51" s="88">
        <f t="shared" si="10"/>
        <v>5097.6530000000002</v>
      </c>
      <c r="Y51" s="88">
        <f t="shared" si="10"/>
        <v>4655.8369999999995</v>
      </c>
      <c r="Z51" s="89">
        <f t="shared" si="10"/>
        <v>0</v>
      </c>
      <c r="AA51" s="104">
        <f>SUM(B51:Z51)</f>
        <v>127683.609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44919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-1193</v>
      </c>
      <c r="C4" s="18">
        <v>-1193</v>
      </c>
      <c r="D4" s="18">
        <v>-1193</v>
      </c>
      <c r="E4" s="18">
        <v>-1193</v>
      </c>
      <c r="F4" s="18">
        <v>-1193</v>
      </c>
      <c r="G4" s="18">
        <v>-1193</v>
      </c>
      <c r="H4" s="18">
        <v>-1193</v>
      </c>
      <c r="I4" s="18">
        <v>-1193</v>
      </c>
      <c r="J4" s="18">
        <v>-1193</v>
      </c>
      <c r="K4" s="18">
        <v>-1064.7</v>
      </c>
      <c r="L4" s="18">
        <v>-891.5</v>
      </c>
      <c r="M4" s="18">
        <v>-873.90000000000009</v>
      </c>
      <c r="N4" s="18">
        <v>-979.7</v>
      </c>
      <c r="O4" s="18">
        <v>-1166.5999999999999</v>
      </c>
      <c r="P4" s="18">
        <v>-1193</v>
      </c>
      <c r="Q4" s="18">
        <v>-1193</v>
      </c>
      <c r="R4" s="18">
        <v>-1193</v>
      </c>
      <c r="S4" s="18">
        <v>-1193</v>
      </c>
      <c r="T4" s="18">
        <v>-1193</v>
      </c>
      <c r="U4" s="18">
        <v>-1193</v>
      </c>
      <c r="V4" s="18">
        <v>-1193</v>
      </c>
      <c r="W4" s="18">
        <v>-1193</v>
      </c>
      <c r="X4" s="18">
        <v>-1193</v>
      </c>
      <c r="Y4" s="18">
        <v>-1193</v>
      </c>
      <c r="Z4" s="19"/>
      <c r="AA4" s="111">
        <f>SUM(B4:Z4)</f>
        <v>-27643.4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243.05</v>
      </c>
      <c r="C7" s="117">
        <v>363.15</v>
      </c>
      <c r="D7" s="117">
        <v>252.34</v>
      </c>
      <c r="E7" s="117">
        <v>245.78</v>
      </c>
      <c r="F7" s="117">
        <v>251.5</v>
      </c>
      <c r="G7" s="117">
        <v>253.99</v>
      </c>
      <c r="H7" s="117">
        <v>253.68</v>
      </c>
      <c r="I7" s="117">
        <v>253.48</v>
      </c>
      <c r="J7" s="117">
        <v>242.7</v>
      </c>
      <c r="K7" s="117">
        <v>192</v>
      </c>
      <c r="L7" s="117">
        <v>154.5</v>
      </c>
      <c r="M7" s="117">
        <v>147.32</v>
      </c>
      <c r="N7" s="117">
        <v>143.6</v>
      </c>
      <c r="O7" s="117">
        <v>146.86000000000001</v>
      </c>
      <c r="P7" s="117">
        <v>219.94</v>
      </c>
      <c r="Q7" s="117">
        <v>253.04</v>
      </c>
      <c r="R7" s="117">
        <v>368.15</v>
      </c>
      <c r="S7" s="117">
        <v>368.15</v>
      </c>
      <c r="T7" s="117">
        <v>314.55</v>
      </c>
      <c r="U7" s="117">
        <v>325.57</v>
      </c>
      <c r="V7" s="117">
        <v>287.74</v>
      </c>
      <c r="W7" s="117">
        <v>251.36</v>
      </c>
      <c r="X7" s="117">
        <v>253.89</v>
      </c>
      <c r="Y7" s="117">
        <v>245.28</v>
      </c>
      <c r="Z7" s="118"/>
      <c r="AA7" s="119">
        <f>IF(SUM(B7:Z7)&lt;&gt;0,AVERAGEIF(B7:Z7,"&lt;&gt;"""),"")</f>
        <v>251.3175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>
        <v>693</v>
      </c>
      <c r="C13" s="129">
        <v>693</v>
      </c>
      <c r="D13" s="129">
        <v>693</v>
      </c>
      <c r="E13" s="129">
        <v>693</v>
      </c>
      <c r="F13" s="129">
        <v>693</v>
      </c>
      <c r="G13" s="129">
        <v>693</v>
      </c>
      <c r="H13" s="129">
        <v>693</v>
      </c>
      <c r="I13" s="129">
        <v>693</v>
      </c>
      <c r="J13" s="129">
        <v>693</v>
      </c>
      <c r="K13" s="129">
        <v>693</v>
      </c>
      <c r="L13" s="129">
        <v>693</v>
      </c>
      <c r="M13" s="129">
        <v>492.6</v>
      </c>
      <c r="N13" s="129">
        <v>479.7</v>
      </c>
      <c r="O13" s="129">
        <v>666.6</v>
      </c>
      <c r="P13" s="129">
        <v>693</v>
      </c>
      <c r="Q13" s="129">
        <v>693</v>
      </c>
      <c r="R13" s="129">
        <v>693</v>
      </c>
      <c r="S13" s="129">
        <v>693</v>
      </c>
      <c r="T13" s="129">
        <v>693</v>
      </c>
      <c r="U13" s="129">
        <v>693</v>
      </c>
      <c r="V13" s="129">
        <v>693</v>
      </c>
      <c r="W13" s="129">
        <v>693</v>
      </c>
      <c r="X13" s="129">
        <v>693</v>
      </c>
      <c r="Y13" s="130">
        <v>693</v>
      </c>
      <c r="Z13" s="131"/>
      <c r="AA13" s="132">
        <f t="shared" si="0"/>
        <v>16191.900000000001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500</v>
      </c>
      <c r="C15" s="133">
        <v>500</v>
      </c>
      <c r="D15" s="133">
        <v>500</v>
      </c>
      <c r="E15" s="133">
        <v>500</v>
      </c>
      <c r="F15" s="133">
        <v>500</v>
      </c>
      <c r="G15" s="133">
        <v>500</v>
      </c>
      <c r="H15" s="133">
        <v>500</v>
      </c>
      <c r="I15" s="133">
        <v>500</v>
      </c>
      <c r="J15" s="133">
        <v>500</v>
      </c>
      <c r="K15" s="133">
        <v>371.7</v>
      </c>
      <c r="L15" s="133">
        <v>198.5</v>
      </c>
      <c r="M15" s="133">
        <v>381.3</v>
      </c>
      <c r="N15" s="133">
        <v>500</v>
      </c>
      <c r="O15" s="133">
        <v>500</v>
      </c>
      <c r="P15" s="133">
        <v>500</v>
      </c>
      <c r="Q15" s="133">
        <v>500</v>
      </c>
      <c r="R15" s="133">
        <v>500</v>
      </c>
      <c r="S15" s="133">
        <v>500</v>
      </c>
      <c r="T15" s="133">
        <v>500</v>
      </c>
      <c r="U15" s="133">
        <v>500</v>
      </c>
      <c r="V15" s="133">
        <v>500</v>
      </c>
      <c r="W15" s="133">
        <v>500</v>
      </c>
      <c r="X15" s="133">
        <v>500</v>
      </c>
      <c r="Y15" s="133">
        <v>500</v>
      </c>
      <c r="Z15" s="131"/>
      <c r="AA15" s="132">
        <f t="shared" si="0"/>
        <v>11451.5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1193</v>
      </c>
      <c r="C16" s="135">
        <f t="shared" si="1"/>
        <v>1193</v>
      </c>
      <c r="D16" s="135">
        <f t="shared" si="1"/>
        <v>1193</v>
      </c>
      <c r="E16" s="135">
        <f t="shared" si="1"/>
        <v>1193</v>
      </c>
      <c r="F16" s="135">
        <f t="shared" si="1"/>
        <v>1193</v>
      </c>
      <c r="G16" s="135">
        <f t="shared" si="1"/>
        <v>1193</v>
      </c>
      <c r="H16" s="135">
        <f t="shared" si="1"/>
        <v>1193</v>
      </c>
      <c r="I16" s="135">
        <f t="shared" si="1"/>
        <v>1193</v>
      </c>
      <c r="J16" s="135">
        <f t="shared" si="1"/>
        <v>1193</v>
      </c>
      <c r="K16" s="135">
        <f t="shared" si="1"/>
        <v>1064.7</v>
      </c>
      <c r="L16" s="135">
        <f t="shared" si="1"/>
        <v>891.5</v>
      </c>
      <c r="M16" s="135">
        <f t="shared" si="1"/>
        <v>873.90000000000009</v>
      </c>
      <c r="N16" s="135">
        <f t="shared" si="1"/>
        <v>979.7</v>
      </c>
      <c r="O16" s="135">
        <f t="shared" si="1"/>
        <v>1166.5999999999999</v>
      </c>
      <c r="P16" s="135">
        <f t="shared" si="1"/>
        <v>1193</v>
      </c>
      <c r="Q16" s="135">
        <f t="shared" si="1"/>
        <v>1193</v>
      </c>
      <c r="R16" s="135">
        <f t="shared" si="1"/>
        <v>1193</v>
      </c>
      <c r="S16" s="135">
        <f t="shared" si="1"/>
        <v>1193</v>
      </c>
      <c r="T16" s="135">
        <f t="shared" si="1"/>
        <v>1193</v>
      </c>
      <c r="U16" s="135">
        <f t="shared" si="1"/>
        <v>1193</v>
      </c>
      <c r="V16" s="135">
        <f t="shared" si="1"/>
        <v>1193</v>
      </c>
      <c r="W16" s="135">
        <f t="shared" si="1"/>
        <v>1193</v>
      </c>
      <c r="X16" s="135">
        <f t="shared" si="1"/>
        <v>1193</v>
      </c>
      <c r="Y16" s="135">
        <f t="shared" si="1"/>
        <v>1193</v>
      </c>
      <c r="Z16" s="136" t="str">
        <f t="shared" si="1"/>
        <v/>
      </c>
      <c r="AA16" s="90">
        <f t="shared" si="0"/>
        <v>27643.4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0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0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2022-12-23T12:07:24Z</dcterms:created>
  <dcterms:modified xsi:type="dcterms:W3CDTF">2022-12-23T12:07:25Z</dcterms:modified>
</cp:coreProperties>
</file>