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<sst xmlns="http://schemas.openxmlformats.org/spreadsheetml/2006/main" count="117" uniqueCount="53">
  <si>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22/12/2022 14:04:50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</si>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</sst>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729.04300000000001</c:v>
                </c:pt>
                <c:pt idx="1">
                  <c:v>750</c:v>
                </c:pt>
                <c:pt idx="2">
                  <c:v>720</c:v>
                </c:pt>
                <c:pt idx="3">
                  <c:v>720</c:v>
                </c:pt>
                <c:pt idx="4">
                  <c:v>720</c:v>
                </c:pt>
                <c:pt idx="5">
                  <c:v>750</c:v>
                </c:pt>
                <c:pt idx="6">
                  <c:v>750</c:v>
                </c:pt>
                <c:pt idx="7">
                  <c:v>750</c:v>
                </c:pt>
                <c:pt idx="8">
                  <c:v>750</c:v>
                </c:pt>
                <c:pt idx="9">
                  <c:v>750</c:v>
                </c:pt>
                <c:pt idx="10">
                  <c:v>850</c:v>
                </c:pt>
                <c:pt idx="11">
                  <c:v>950</c:v>
                </c:pt>
                <c:pt idx="12">
                  <c:v>1050</c:v>
                </c:pt>
                <c:pt idx="13">
                  <c:v>1066</c:v>
                </c:pt>
                <c:pt idx="14">
                  <c:v>1066</c:v>
                </c:pt>
                <c:pt idx="15">
                  <c:v>1066</c:v>
                </c:pt>
                <c:pt idx="16">
                  <c:v>1066</c:v>
                </c:pt>
                <c:pt idx="17">
                  <c:v>1066</c:v>
                </c:pt>
                <c:pt idx="18">
                  <c:v>1066</c:v>
                </c:pt>
                <c:pt idx="19">
                  <c:v>1066</c:v>
                </c:pt>
                <c:pt idx="20">
                  <c:v>1066</c:v>
                </c:pt>
                <c:pt idx="21">
                  <c:v>1066</c:v>
                </c:pt>
                <c:pt idx="22">
                  <c:v>900</c:v>
                </c:pt>
                <c:pt idx="23">
                  <c:v>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145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197.5</c:v>
                </c:pt>
                <c:pt idx="6">
                  <c:v>214</c:v>
                </c:pt>
                <c:pt idx="7">
                  <c:v>226</c:v>
                </c:pt>
                <c:pt idx="8">
                  <c:v>226</c:v>
                </c:pt>
                <c:pt idx="9">
                  <c:v>214</c:v>
                </c:pt>
                <c:pt idx="10">
                  <c:v>197.5</c:v>
                </c:pt>
                <c:pt idx="11">
                  <c:v>197.5</c:v>
                </c:pt>
                <c:pt idx="12">
                  <c:v>197.5</c:v>
                </c:pt>
                <c:pt idx="13">
                  <c:v>214</c:v>
                </c:pt>
                <c:pt idx="14">
                  <c:v>214</c:v>
                </c:pt>
                <c:pt idx="15">
                  <c:v>228</c:v>
                </c:pt>
                <c:pt idx="16">
                  <c:v>254</c:v>
                </c:pt>
                <c:pt idx="17">
                  <c:v>264</c:v>
                </c:pt>
                <c:pt idx="18">
                  <c:v>260</c:v>
                </c:pt>
                <c:pt idx="19">
                  <c:v>253</c:v>
                </c:pt>
                <c:pt idx="20">
                  <c:v>243</c:v>
                </c:pt>
                <c:pt idx="21">
                  <c:v>231</c:v>
                </c:pt>
                <c:pt idx="22">
                  <c:v>214.5</c:v>
                </c:pt>
                <c:pt idx="23">
                  <c:v>214.5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1640.9</c:v>
                </c:pt>
                <c:pt idx="1">
                  <c:v>1447.9</c:v>
                </c:pt>
                <c:pt idx="2">
                  <c:v>1447.9</c:v>
                </c:pt>
                <c:pt idx="3">
                  <c:v>1447.9</c:v>
                </c:pt>
                <c:pt idx="4">
                  <c:v>1447.9</c:v>
                </c:pt>
                <c:pt idx="5">
                  <c:v>1683.4580000000001</c:v>
                </c:pt>
                <c:pt idx="6">
                  <c:v>2256.4140000000002</c:v>
                </c:pt>
                <c:pt idx="7">
                  <c:v>2372.098</c:v>
                </c:pt>
                <c:pt idx="8">
                  <c:v>2006.817</c:v>
                </c:pt>
                <c:pt idx="9">
                  <c:v>1927.4170000000001</c:v>
                </c:pt>
                <c:pt idx="10">
                  <c:v>2022.5340000000001</c:v>
                </c:pt>
                <c:pt idx="11">
                  <c:v>1984.625</c:v>
                </c:pt>
                <c:pt idx="12">
                  <c:v>1984.625</c:v>
                </c:pt>
                <c:pt idx="13">
                  <c:v>1984.625</c:v>
                </c:pt>
                <c:pt idx="14">
                  <c:v>1999.075</c:v>
                </c:pt>
                <c:pt idx="15">
                  <c:v>2364.098</c:v>
                </c:pt>
                <c:pt idx="16">
                  <c:v>2715.7850000000003</c:v>
                </c:pt>
                <c:pt idx="17">
                  <c:v>2777.4870000000001</c:v>
                </c:pt>
                <c:pt idx="18">
                  <c:v>2690.9</c:v>
                </c:pt>
                <c:pt idx="19">
                  <c:v>2786.4170000000004</c:v>
                </c:pt>
                <c:pt idx="20">
                  <c:v>2636.9</c:v>
                </c:pt>
                <c:pt idx="21">
                  <c:v>2447.88</c:v>
                </c:pt>
                <c:pt idx="22">
                  <c:v>2272.6480000000001</c:v>
                </c:pt>
                <c:pt idx="23">
                  <c:v>2002.9380000000001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2028</c:v>
                </c:pt>
                <c:pt idx="1">
                  <c:v>2028</c:v>
                </c:pt>
                <c:pt idx="2">
                  <c:v>2013</c:v>
                </c:pt>
                <c:pt idx="3">
                  <c:v>2013</c:v>
                </c:pt>
                <c:pt idx="4">
                  <c:v>2028</c:v>
                </c:pt>
                <c:pt idx="5">
                  <c:v>2028</c:v>
                </c:pt>
                <c:pt idx="6">
                  <c:v>2028</c:v>
                </c:pt>
                <c:pt idx="7">
                  <c:v>2028</c:v>
                </c:pt>
                <c:pt idx="8">
                  <c:v>1998.1</c:v>
                </c:pt>
                <c:pt idx="9">
                  <c:v>1493</c:v>
                </c:pt>
                <c:pt idx="10">
                  <c:v>1217.8</c:v>
                </c:pt>
                <c:pt idx="11">
                  <c:v>818.8</c:v>
                </c:pt>
                <c:pt idx="12">
                  <c:v>943.3</c:v>
                </c:pt>
                <c:pt idx="13">
                  <c:v>1128.2</c:v>
                </c:pt>
                <c:pt idx="14">
                  <c:v>1713.3</c:v>
                </c:pt>
                <c:pt idx="15">
                  <c:v>2021</c:v>
                </c:pt>
                <c:pt idx="16">
                  <c:v>2028</c:v>
                </c:pt>
                <c:pt idx="17">
                  <c:v>2028</c:v>
                </c:pt>
                <c:pt idx="18">
                  <c:v>1951.5</c:v>
                </c:pt>
                <c:pt idx="19">
                  <c:v>2028</c:v>
                </c:pt>
                <c:pt idx="20">
                  <c:v>2023</c:v>
                </c:pt>
                <c:pt idx="21">
                  <c:v>2028</c:v>
                </c:pt>
                <c:pt idx="22">
                  <c:v>2027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374.14799999999991</c:v>
                </c:pt>
                <c:pt idx="1">
                  <c:v>364.51400000000001</c:v>
                </c:pt>
                <c:pt idx="2">
                  <c:v>366.39400000000006</c:v>
                </c:pt>
                <c:pt idx="3">
                  <c:v>373.34100000000012</c:v>
                </c:pt>
                <c:pt idx="4">
                  <c:v>383.07900000000012</c:v>
                </c:pt>
                <c:pt idx="5">
                  <c:v>384.81499999999994</c:v>
                </c:pt>
                <c:pt idx="6">
                  <c:v>388.23900000000009</c:v>
                </c:pt>
                <c:pt idx="7">
                  <c:v>666.13900000000035</c:v>
                </c:pt>
                <c:pt idx="8">
                  <c:v>1294.7319999999997</c:v>
                </c:pt>
                <c:pt idx="9">
                  <c:v>1896.8010000000002</c:v>
                </c:pt>
                <c:pt idx="10">
                  <c:v>2279.1479999999997</c:v>
                </c:pt>
                <c:pt idx="11">
                  <c:v>2342.8250000000003</c:v>
                </c:pt>
                <c:pt idx="12">
                  <c:v>2245.9940000000001</c:v>
                </c:pt>
                <c:pt idx="13">
                  <c:v>1856.8819999999994</c:v>
                </c:pt>
                <c:pt idx="14">
                  <c:v>1262.7180000000003</c:v>
                </c:pt>
                <c:pt idx="15">
                  <c:v>615.40100000000007</c:v>
                </c:pt>
                <c:pt idx="16">
                  <c:v>331.75799999999981</c:v>
                </c:pt>
                <c:pt idx="17">
                  <c:v>321.72000000000008</c:v>
                </c:pt>
                <c:pt idx="18">
                  <c:v>310.928</c:v>
                </c:pt>
                <c:pt idx="19">
                  <c:v>308.02999999999997</c:v>
                </c:pt>
                <c:pt idx="20">
                  <c:v>304.93399999999997</c:v>
                </c:pt>
                <c:pt idx="21">
                  <c:v>306.36599999999993</c:v>
                </c:pt>
                <c:pt idx="22">
                  <c:v>318.262</c:v>
                </c:pt>
                <c:pt idx="23">
                  <c:v>322.15200000000004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9</c:v>
                </c:pt>
                <c:pt idx="7">
                  <c:v>23</c:v>
                </c:pt>
                <c:pt idx="8">
                  <c:v>43</c:v>
                </c:pt>
                <c:pt idx="9">
                  <c:v>54</c:v>
                </c:pt>
                <c:pt idx="10">
                  <c:v>55</c:v>
                </c:pt>
                <c:pt idx="11">
                  <c:v>52</c:v>
                </c:pt>
                <c:pt idx="12">
                  <c:v>45</c:v>
                </c:pt>
                <c:pt idx="13">
                  <c:v>34</c:v>
                </c:pt>
                <c:pt idx="14">
                  <c:v>21</c:v>
                </c:pt>
                <c:pt idx="15">
                  <c:v>9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136</c:v>
                </c:pt>
                <c:pt idx="7">
                  <c:v>204</c:v>
                </c:pt>
                <c:pt idx="8">
                  <c:v>258</c:v>
                </c:pt>
                <c:pt idx="9">
                  <c:v>246</c:v>
                </c:pt>
                <c:pt idx="10">
                  <c:v>166</c:v>
                </c:pt>
                <c:pt idx="11">
                  <c:v>90</c:v>
                </c:pt>
                <c:pt idx="12">
                  <c:v>88</c:v>
                </c:pt>
                <c:pt idx="13">
                  <c:v>68</c:v>
                </c:pt>
                <c:pt idx="14">
                  <c:v>76</c:v>
                </c:pt>
                <c:pt idx="15">
                  <c:v>102</c:v>
                </c:pt>
                <c:pt idx="16">
                  <c:v>235</c:v>
                </c:pt>
                <c:pt idx="17">
                  <c:v>576</c:v>
                </c:pt>
                <c:pt idx="18">
                  <c:v>767</c:v>
                </c:pt>
                <c:pt idx="19">
                  <c:v>487</c:v>
                </c:pt>
                <c:pt idx="20">
                  <c:v>237</c:v>
                </c:pt>
                <c:pt idx="21">
                  <c:v>101</c:v>
                </c:pt>
                <c:pt idx="22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0875096"/>
        <c:axId val="220875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4920.0910000000013</c:v>
                </c:pt>
                <c:pt idx="1">
                  <c:v>4741.4140000000007</c:v>
                </c:pt>
                <c:pt idx="2">
                  <c:v>4689.293999999999</c:v>
                </c:pt>
                <c:pt idx="3">
                  <c:v>4696.2410000000018</c:v>
                </c:pt>
                <c:pt idx="4">
                  <c:v>4720.9790000000012</c:v>
                </c:pt>
                <c:pt idx="5">
                  <c:v>5076.7730000000001</c:v>
                </c:pt>
                <c:pt idx="6">
                  <c:v>5781.6529999999993</c:v>
                </c:pt>
                <c:pt idx="7">
                  <c:v>6269.2370000000019</c:v>
                </c:pt>
                <c:pt idx="8">
                  <c:v>6576.6190000000006</c:v>
                </c:pt>
                <c:pt idx="9">
                  <c:v>6581.2290000000012</c:v>
                </c:pt>
                <c:pt idx="10">
                  <c:v>6787.9400000000005</c:v>
                </c:pt>
                <c:pt idx="11">
                  <c:v>6435.7180000000017</c:v>
                </c:pt>
                <c:pt idx="12">
                  <c:v>6554.4720000000007</c:v>
                </c:pt>
                <c:pt idx="13">
                  <c:v>6351.652000000001</c:v>
                </c:pt>
                <c:pt idx="14">
                  <c:v>6352.1070000000009</c:v>
                </c:pt>
                <c:pt idx="15">
                  <c:v>6405.4989999999998</c:v>
                </c:pt>
                <c:pt idx="16">
                  <c:v>6634.5430000000006</c:v>
                </c:pt>
                <c:pt idx="17">
                  <c:v>7037.2070000000003</c:v>
                </c:pt>
                <c:pt idx="18">
                  <c:v>7051.3469999999998</c:v>
                </c:pt>
                <c:pt idx="19">
                  <c:v>6934.4470000000001</c:v>
                </c:pt>
                <c:pt idx="20">
                  <c:v>6516.8340000000007</c:v>
                </c:pt>
                <c:pt idx="21">
                  <c:v>6186.2460000000019</c:v>
                </c:pt>
                <c:pt idx="22">
                  <c:v>5780.4100000000017</c:v>
                </c:pt>
                <c:pt idx="23">
                  <c:v>5324.5900000000011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875096"/>
        <c:axId val="220875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196.5</c:v>
                </c:pt>
                <c:pt idx="1">
                  <c:v>220</c:v>
                </c:pt>
                <c:pt idx="2">
                  <c:v>161</c:v>
                </c:pt>
                <c:pt idx="3">
                  <c:v>154.56</c:v>
                </c:pt>
                <c:pt idx="4">
                  <c:v>186.99</c:v>
                </c:pt>
                <c:pt idx="5">
                  <c:v>247.13</c:v>
                </c:pt>
                <c:pt idx="6">
                  <c:v>309.7</c:v>
                </c:pt>
                <c:pt idx="7">
                  <c:v>278.14</c:v>
                </c:pt>
                <c:pt idx="8">
                  <c:v>235.71</c:v>
                </c:pt>
                <c:pt idx="9">
                  <c:v>231.03</c:v>
                </c:pt>
                <c:pt idx="10">
                  <c:v>225.09</c:v>
                </c:pt>
                <c:pt idx="11">
                  <c:v>214.58</c:v>
                </c:pt>
                <c:pt idx="12">
                  <c:v>214.58</c:v>
                </c:pt>
                <c:pt idx="13">
                  <c:v>214.58</c:v>
                </c:pt>
                <c:pt idx="14">
                  <c:v>220.36</c:v>
                </c:pt>
                <c:pt idx="15">
                  <c:v>246.59</c:v>
                </c:pt>
                <c:pt idx="16">
                  <c:v>254.26</c:v>
                </c:pt>
                <c:pt idx="17">
                  <c:v>305.86</c:v>
                </c:pt>
                <c:pt idx="18">
                  <c:v>241.46</c:v>
                </c:pt>
                <c:pt idx="19">
                  <c:v>308.89999999999998</c:v>
                </c:pt>
                <c:pt idx="20">
                  <c:v>351</c:v>
                </c:pt>
                <c:pt idx="21">
                  <c:v>254.32</c:v>
                </c:pt>
                <c:pt idx="22">
                  <c:v>247.33</c:v>
                </c:pt>
                <c:pt idx="23">
                  <c:v>234.39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876272"/>
        <c:axId val="220875880"/>
      </c:lineChart>
      <c:catAx>
        <c:axId val="220875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875488"/>
        <c:crosses val="autoZero"/>
        <c:auto val="1"/>
        <c:lblAlgn val="ctr"/>
        <c:lblOffset val="100"/>
        <c:noMultiLvlLbl val="0"/>
      </c:catAx>
      <c:valAx>
        <c:axId val="22087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875096"/>
        <c:crosses val="autoZero"/>
        <c:crossBetween val="between"/>
      </c:valAx>
      <c:valAx>
        <c:axId val="220875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876272"/>
        <c:crosses val="max"/>
        <c:crossBetween val="between"/>
      </c:valAx>
      <c:catAx>
        <c:axId val="220876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0875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4920.0910000000013</v>
      </c>
      <c r="C4" s="18">
        <v>4741.4139999999989</v>
      </c>
      <c r="D4" s="18">
        <v>4689.293999999999</v>
      </c>
      <c r="E4" s="18">
        <v>4696.241</v>
      </c>
      <c r="F4" s="18">
        <v>4720.9790000000003</v>
      </c>
      <c r="G4" s="18">
        <v>5076.773000000001</v>
      </c>
      <c r="H4" s="18">
        <v>5781.6529999999993</v>
      </c>
      <c r="I4" s="18">
        <v>6269.2370000000001</v>
      </c>
      <c r="J4" s="18">
        <v>6576.6490000000013</v>
      </c>
      <c r="K4" s="18">
        <v>6581.2179999999989</v>
      </c>
      <c r="L4" s="18">
        <v>6787.9819999999991</v>
      </c>
      <c r="M4" s="18">
        <v>6435.75</v>
      </c>
      <c r="N4" s="18">
        <v>6554.4190000000008</v>
      </c>
      <c r="O4" s="18">
        <v>6351.7069999999985</v>
      </c>
      <c r="P4" s="18">
        <v>6352.0930000000017</v>
      </c>
      <c r="Q4" s="18">
        <v>6405.498999999998</v>
      </c>
      <c r="R4" s="18">
        <v>6634.5429999999988</v>
      </c>
      <c r="S4" s="18">
        <v>7037.2070000000022</v>
      </c>
      <c r="T4" s="18">
        <v>7051.3279999999995</v>
      </c>
      <c r="U4" s="18">
        <v>6934.4469999999983</v>
      </c>
      <c r="V4" s="18">
        <v>6516.8340000000017</v>
      </c>
      <c r="W4" s="18">
        <v>6186.2460000000019</v>
      </c>
      <c r="X4" s="18">
        <v>5780.4099999999989</v>
      </c>
      <c r="Y4" s="18">
        <v>5324.5900000000011</v>
      </c>
      <c r="Z4" s="19"/>
      <c r="AA4" s="20">
        <f>SUM(B4:Z4)</f>
        <v>144406.60400000002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196.5</v>
      </c>
      <c r="C7" s="28">
        <v>220</v>
      </c>
      <c r="D7" s="28">
        <v>161</v>
      </c>
      <c r="E7" s="28">
        <v>154.56</v>
      </c>
      <c r="F7" s="28">
        <v>186.99</v>
      </c>
      <c r="G7" s="28">
        <v>247.13</v>
      </c>
      <c r="H7" s="28">
        <v>309.7</v>
      </c>
      <c r="I7" s="28">
        <v>278.14</v>
      </c>
      <c r="J7" s="28">
        <v>235.71</v>
      </c>
      <c r="K7" s="28">
        <v>231.03</v>
      </c>
      <c r="L7" s="28">
        <v>225.09</v>
      </c>
      <c r="M7" s="28">
        <v>214.58</v>
      </c>
      <c r="N7" s="28">
        <v>214.58</v>
      </c>
      <c r="O7" s="28">
        <v>214.58</v>
      </c>
      <c r="P7" s="28">
        <v>220.36</v>
      </c>
      <c r="Q7" s="28">
        <v>246.59</v>
      </c>
      <c r="R7" s="28">
        <v>254.26</v>
      </c>
      <c r="S7" s="28">
        <v>305.86</v>
      </c>
      <c r="T7" s="28">
        <v>241.46</v>
      </c>
      <c r="U7" s="28">
        <v>308.89999999999998</v>
      </c>
      <c r="V7" s="28">
        <v>351</v>
      </c>
      <c r="W7" s="28">
        <v>254.32</v>
      </c>
      <c r="X7" s="28">
        <v>247.33</v>
      </c>
      <c r="Y7" s="28">
        <v>234.39</v>
      </c>
      <c r="Z7" s="29"/>
      <c r="AA7" s="30">
        <f>IF(SUM(B7:Z7)&lt;&gt;0,AVERAGEIF(B7:Z7,"&lt;&gt;"""),"")</f>
        <v>239.75249999999997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729.04300000000001</v>
      </c>
      <c r="C10" s="42">
        <v>750</v>
      </c>
      <c r="D10" s="42">
        <v>720</v>
      </c>
      <c r="E10" s="42">
        <v>720</v>
      </c>
      <c r="F10" s="42">
        <v>720</v>
      </c>
      <c r="G10" s="42">
        <v>750</v>
      </c>
      <c r="H10" s="42">
        <v>750</v>
      </c>
      <c r="I10" s="42">
        <v>750</v>
      </c>
      <c r="J10" s="42">
        <v>750</v>
      </c>
      <c r="K10" s="42">
        <v>750</v>
      </c>
      <c r="L10" s="42">
        <v>850</v>
      </c>
      <c r="M10" s="42">
        <v>950</v>
      </c>
      <c r="N10" s="42">
        <v>1050</v>
      </c>
      <c r="O10" s="42">
        <v>1066</v>
      </c>
      <c r="P10" s="42">
        <v>1066</v>
      </c>
      <c r="Q10" s="42">
        <v>1066</v>
      </c>
      <c r="R10" s="42">
        <v>1066</v>
      </c>
      <c r="S10" s="42">
        <v>1066</v>
      </c>
      <c r="T10" s="42">
        <v>1066</v>
      </c>
      <c r="U10" s="42">
        <v>1066</v>
      </c>
      <c r="V10" s="42">
        <v>1066</v>
      </c>
      <c r="W10" s="42">
        <v>1066</v>
      </c>
      <c r="X10" s="42">
        <v>900</v>
      </c>
      <c r="Y10" s="42">
        <v>750</v>
      </c>
      <c r="Z10" s="43"/>
      <c r="AA10" s="44">
        <f t="shared" ref="AA10:AA15" si="0">SUM(B10:Z10)</f>
        <v>21483.042999999998</v>
      </c>
    </row>
    <row r="11" spans="1:27" ht="24.95" customHeight="1" x14ac:dyDescent="0.2">
      <c r="A11" s="45" t="s">
        <v>7</v>
      </c>
      <c r="B11" s="46">
        <v>142</v>
      </c>
      <c r="C11" s="47">
        <v>145</v>
      </c>
      <c r="D11" s="47">
        <v>136</v>
      </c>
      <c r="E11" s="47">
        <v>136</v>
      </c>
      <c r="F11" s="47">
        <v>136</v>
      </c>
      <c r="G11" s="47">
        <v>197.5</v>
      </c>
      <c r="H11" s="47">
        <v>214</v>
      </c>
      <c r="I11" s="47">
        <v>226</v>
      </c>
      <c r="J11" s="47">
        <v>226</v>
      </c>
      <c r="K11" s="47">
        <v>214</v>
      </c>
      <c r="L11" s="47">
        <v>197.5</v>
      </c>
      <c r="M11" s="47">
        <v>197.5</v>
      </c>
      <c r="N11" s="47">
        <v>197.5</v>
      </c>
      <c r="O11" s="47">
        <v>214</v>
      </c>
      <c r="P11" s="47">
        <v>214</v>
      </c>
      <c r="Q11" s="47">
        <v>228</v>
      </c>
      <c r="R11" s="47">
        <v>254</v>
      </c>
      <c r="S11" s="47">
        <v>264</v>
      </c>
      <c r="T11" s="47">
        <v>260</v>
      </c>
      <c r="U11" s="47">
        <v>253</v>
      </c>
      <c r="V11" s="47">
        <v>243</v>
      </c>
      <c r="W11" s="47">
        <v>231</v>
      </c>
      <c r="X11" s="47">
        <v>214.5</v>
      </c>
      <c r="Y11" s="47">
        <v>214.5</v>
      </c>
      <c r="Z11" s="48"/>
      <c r="AA11" s="49">
        <f t="shared" si="0"/>
        <v>4955</v>
      </c>
    </row>
    <row r="12" spans="1:27" ht="24.95" customHeight="1" x14ac:dyDescent="0.2">
      <c r="A12" s="50" t="s">
        <v>8</v>
      </c>
      <c r="B12" s="51">
        <v>1640.9</v>
      </c>
      <c r="C12" s="52">
        <v>1447.9</v>
      </c>
      <c r="D12" s="52">
        <v>1447.9</v>
      </c>
      <c r="E12" s="52">
        <v>1447.9</v>
      </c>
      <c r="F12" s="52">
        <v>1447.9</v>
      </c>
      <c r="G12" s="52">
        <v>1683.4580000000001</v>
      </c>
      <c r="H12" s="52">
        <v>2256.4140000000002</v>
      </c>
      <c r="I12" s="52">
        <v>2372.098</v>
      </c>
      <c r="J12" s="52">
        <v>2006.817</v>
      </c>
      <c r="K12" s="52">
        <v>1927.4170000000001</v>
      </c>
      <c r="L12" s="52">
        <v>2022.5340000000001</v>
      </c>
      <c r="M12" s="52">
        <v>1984.625</v>
      </c>
      <c r="N12" s="52">
        <v>1984.625</v>
      </c>
      <c r="O12" s="52">
        <v>1984.625</v>
      </c>
      <c r="P12" s="52">
        <v>1999.075</v>
      </c>
      <c r="Q12" s="52">
        <v>2364.098</v>
      </c>
      <c r="R12" s="52">
        <v>2715.7850000000003</v>
      </c>
      <c r="S12" s="52">
        <v>2777.4870000000001</v>
      </c>
      <c r="T12" s="52">
        <v>2690.9</v>
      </c>
      <c r="U12" s="52">
        <v>2786.4170000000004</v>
      </c>
      <c r="V12" s="52">
        <v>2636.9</v>
      </c>
      <c r="W12" s="52">
        <v>2447.88</v>
      </c>
      <c r="X12" s="52">
        <v>2272.6480000000001</v>
      </c>
      <c r="Y12" s="52">
        <v>2002.9380000000001</v>
      </c>
      <c r="Z12" s="53"/>
      <c r="AA12" s="54">
        <f t="shared" si="0"/>
        <v>50349.241000000002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136</v>
      </c>
      <c r="I13" s="52">
        <v>204</v>
      </c>
      <c r="J13" s="52">
        <v>258</v>
      </c>
      <c r="K13" s="52">
        <v>246</v>
      </c>
      <c r="L13" s="52">
        <v>166</v>
      </c>
      <c r="M13" s="52">
        <v>90</v>
      </c>
      <c r="N13" s="52">
        <v>88</v>
      </c>
      <c r="O13" s="52">
        <v>68</v>
      </c>
      <c r="P13" s="52">
        <v>76</v>
      </c>
      <c r="Q13" s="52">
        <v>102</v>
      </c>
      <c r="R13" s="52">
        <v>235</v>
      </c>
      <c r="S13" s="52">
        <v>576</v>
      </c>
      <c r="T13" s="52">
        <v>767</v>
      </c>
      <c r="U13" s="52">
        <v>487</v>
      </c>
      <c r="V13" s="52">
        <v>237</v>
      </c>
      <c r="W13" s="52">
        <v>101</v>
      </c>
      <c r="X13" s="52">
        <v>41</v>
      </c>
      <c r="Y13" s="52"/>
      <c r="Z13" s="53"/>
      <c r="AA13" s="54">
        <f t="shared" si="0"/>
        <v>3904</v>
      </c>
    </row>
    <row r="14" spans="1:27" ht="24.95" customHeight="1" x14ac:dyDescent="0.2">
      <c r="A14" s="55" t="s">
        <v>10</v>
      </c>
      <c r="B14" s="56">
        <v>374.14799999999991</v>
      </c>
      <c r="C14" s="57">
        <v>364.51400000000001</v>
      </c>
      <c r="D14" s="57">
        <v>366.39400000000006</v>
      </c>
      <c r="E14" s="57">
        <v>373.34100000000012</v>
      </c>
      <c r="F14" s="57">
        <v>383.07900000000012</v>
      </c>
      <c r="G14" s="57">
        <v>384.81499999999994</v>
      </c>
      <c r="H14" s="57">
        <v>388.23900000000009</v>
      </c>
      <c r="I14" s="57">
        <v>666.13900000000035</v>
      </c>
      <c r="J14" s="57">
        <v>1294.7319999999997</v>
      </c>
      <c r="K14" s="57">
        <v>1896.8010000000002</v>
      </c>
      <c r="L14" s="57">
        <v>2279.1479999999997</v>
      </c>
      <c r="M14" s="57">
        <v>2342.8250000000003</v>
      </c>
      <c r="N14" s="57">
        <v>2245.9940000000001</v>
      </c>
      <c r="O14" s="57">
        <v>1856.8819999999994</v>
      </c>
      <c r="P14" s="57">
        <v>1262.7180000000003</v>
      </c>
      <c r="Q14" s="57">
        <v>615.40100000000007</v>
      </c>
      <c r="R14" s="57">
        <v>331.75799999999981</v>
      </c>
      <c r="S14" s="57">
        <v>321.72000000000008</v>
      </c>
      <c r="T14" s="57">
        <v>310.928</v>
      </c>
      <c r="U14" s="57">
        <v>308.02999999999997</v>
      </c>
      <c r="V14" s="57">
        <v>304.93399999999997</v>
      </c>
      <c r="W14" s="57">
        <v>306.36599999999993</v>
      </c>
      <c r="X14" s="57">
        <v>318.262</v>
      </c>
      <c r="Y14" s="57">
        <v>322.15200000000004</v>
      </c>
      <c r="Z14" s="58"/>
      <c r="AA14" s="59">
        <f t="shared" si="0"/>
        <v>19619.32</v>
      </c>
    </row>
    <row r="15" spans="1:27" ht="24.95" customHeight="1" x14ac:dyDescent="0.2">
      <c r="A15" s="55" t="s">
        <v>11</v>
      </c>
      <c r="B15" s="56">
        <v>6</v>
      </c>
      <c r="C15" s="57">
        <v>6</v>
      </c>
      <c r="D15" s="57">
        <v>6</v>
      </c>
      <c r="E15" s="57">
        <v>6</v>
      </c>
      <c r="F15" s="57">
        <v>6</v>
      </c>
      <c r="G15" s="57">
        <v>7</v>
      </c>
      <c r="H15" s="57">
        <v>9</v>
      </c>
      <c r="I15" s="57">
        <v>23</v>
      </c>
      <c r="J15" s="57">
        <v>43</v>
      </c>
      <c r="K15" s="57">
        <v>54</v>
      </c>
      <c r="L15" s="57">
        <v>55</v>
      </c>
      <c r="M15" s="57">
        <v>52</v>
      </c>
      <c r="N15" s="57">
        <v>45</v>
      </c>
      <c r="O15" s="57">
        <v>34</v>
      </c>
      <c r="P15" s="57">
        <v>21</v>
      </c>
      <c r="Q15" s="57">
        <v>9</v>
      </c>
      <c r="R15" s="57">
        <v>4</v>
      </c>
      <c r="S15" s="57">
        <v>4</v>
      </c>
      <c r="T15" s="57">
        <v>5</v>
      </c>
      <c r="U15" s="57">
        <v>6</v>
      </c>
      <c r="V15" s="57">
        <v>6</v>
      </c>
      <c r="W15" s="57">
        <v>6</v>
      </c>
      <c r="X15" s="57">
        <v>7</v>
      </c>
      <c r="Y15" s="57">
        <v>7</v>
      </c>
      <c r="Z15" s="58"/>
      <c r="AA15" s="59">
        <f t="shared" si="0"/>
        <v>427</v>
      </c>
    </row>
    <row r="16" spans="1:27" ht="30" customHeight="1" thickBot="1" x14ac:dyDescent="0.25">
      <c r="A16" s="60" t="s">
        <v>12</v>
      </c>
      <c r="B16" s="61">
        <f>IF(LEN(B$2)&gt;0,SUM(B10:B15),"")</f>
        <v>2892.0910000000003</v>
      </c>
      <c r="C16" s="62">
        <f t="shared" ref="C16:Z16" si="1">IF(LEN(C$2)&gt;0,SUM(C10:C15),"")</f>
        <v>2713.4140000000002</v>
      </c>
      <c r="D16" s="62">
        <f t="shared" si="1"/>
        <v>2676.2940000000003</v>
      </c>
      <c r="E16" s="62">
        <f t="shared" si="1"/>
        <v>2683.241</v>
      </c>
      <c r="F16" s="62">
        <f t="shared" si="1"/>
        <v>2692.9790000000003</v>
      </c>
      <c r="G16" s="62">
        <f t="shared" si="1"/>
        <v>3048.7730000000001</v>
      </c>
      <c r="H16" s="62">
        <f t="shared" si="1"/>
        <v>3753.6530000000002</v>
      </c>
      <c r="I16" s="62">
        <f t="shared" si="1"/>
        <v>4241.2370000000001</v>
      </c>
      <c r="J16" s="62">
        <f t="shared" si="1"/>
        <v>4578.549</v>
      </c>
      <c r="K16" s="62">
        <f t="shared" si="1"/>
        <v>5088.2180000000008</v>
      </c>
      <c r="L16" s="62">
        <f t="shared" si="1"/>
        <v>5570.1819999999998</v>
      </c>
      <c r="M16" s="62">
        <f t="shared" si="1"/>
        <v>5616.9500000000007</v>
      </c>
      <c r="N16" s="62">
        <f t="shared" si="1"/>
        <v>5611.1190000000006</v>
      </c>
      <c r="O16" s="62">
        <f t="shared" si="1"/>
        <v>5223.5069999999996</v>
      </c>
      <c r="P16" s="62">
        <f t="shared" si="1"/>
        <v>4638.7929999999997</v>
      </c>
      <c r="Q16" s="62">
        <f t="shared" si="1"/>
        <v>4384.4989999999998</v>
      </c>
      <c r="R16" s="62">
        <f t="shared" si="1"/>
        <v>4606.5429999999997</v>
      </c>
      <c r="S16" s="62">
        <f t="shared" si="1"/>
        <v>5009.2070000000003</v>
      </c>
      <c r="T16" s="62">
        <f t="shared" si="1"/>
        <v>5099.8279999999995</v>
      </c>
      <c r="U16" s="62">
        <f t="shared" si="1"/>
        <v>4906.4470000000001</v>
      </c>
      <c r="V16" s="62">
        <f t="shared" si="1"/>
        <v>4493.8339999999998</v>
      </c>
      <c r="W16" s="62">
        <f t="shared" si="1"/>
        <v>4158.2460000000001</v>
      </c>
      <c r="X16" s="62">
        <f t="shared" si="1"/>
        <v>3753.4100000000003</v>
      </c>
      <c r="Y16" s="62">
        <f t="shared" si="1"/>
        <v>3296.59</v>
      </c>
      <c r="Z16" s="63" t="str">
        <f t="shared" si="1"/>
        <v/>
      </c>
      <c r="AA16" s="64">
        <f>SUM(AA10:AA15)</f>
        <v>100737.60399999999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1168.9000000000001</v>
      </c>
      <c r="C28" s="72">
        <v>1161.9000000000001</v>
      </c>
      <c r="D28" s="72">
        <v>1155.9000000000001</v>
      </c>
      <c r="E28" s="72">
        <v>1164.9000000000001</v>
      </c>
      <c r="F28" s="72">
        <v>1171.9000000000001</v>
      </c>
      <c r="G28" s="72">
        <v>1262.4000000000001</v>
      </c>
      <c r="H28" s="72">
        <v>1398.9</v>
      </c>
      <c r="I28" s="72">
        <v>1676.9</v>
      </c>
      <c r="J28" s="72">
        <v>2164.9</v>
      </c>
      <c r="K28" s="72">
        <v>2591.9</v>
      </c>
      <c r="L28" s="72">
        <v>2895.4</v>
      </c>
      <c r="M28" s="72">
        <v>3083.4</v>
      </c>
      <c r="N28" s="72">
        <v>3121.4</v>
      </c>
      <c r="O28" s="72">
        <v>2882.9</v>
      </c>
      <c r="P28" s="72">
        <v>2470.9</v>
      </c>
      <c r="Q28" s="72">
        <v>2026.9</v>
      </c>
      <c r="R28" s="72">
        <v>2148.9</v>
      </c>
      <c r="S28" s="72">
        <v>2495.9</v>
      </c>
      <c r="T28" s="72">
        <v>2697.9</v>
      </c>
      <c r="U28" s="72">
        <v>2384.9</v>
      </c>
      <c r="V28" s="72">
        <v>1855.9</v>
      </c>
      <c r="W28" s="72">
        <v>1740.9</v>
      </c>
      <c r="X28" s="72">
        <v>1511.4</v>
      </c>
      <c r="Y28" s="72">
        <v>1339.4</v>
      </c>
      <c r="Z28" s="73"/>
      <c r="AA28" s="74">
        <f>SUM(B28:Z28)</f>
        <v>47574.600000000013</v>
      </c>
    </row>
    <row r="29" spans="1:27" ht="24.95" customHeight="1" x14ac:dyDescent="0.2">
      <c r="A29" s="75" t="s">
        <v>23</v>
      </c>
      <c r="B29" s="76">
        <v>617.19100000000003</v>
      </c>
      <c r="C29" s="77">
        <v>638.51400000000001</v>
      </c>
      <c r="D29" s="77">
        <v>592.39400000000001</v>
      </c>
      <c r="E29" s="77">
        <v>590.34100000000001</v>
      </c>
      <c r="F29" s="77">
        <v>608.07899999999995</v>
      </c>
      <c r="G29" s="77">
        <v>873.37300000000005</v>
      </c>
      <c r="H29" s="77">
        <v>1249.7529999999999</v>
      </c>
      <c r="I29" s="77">
        <v>1256.337</v>
      </c>
      <c r="J29" s="77">
        <v>1090.6489999999999</v>
      </c>
      <c r="K29" s="77">
        <v>1243.318</v>
      </c>
      <c r="L29" s="77">
        <v>1461.7819999999999</v>
      </c>
      <c r="M29" s="77">
        <v>1316.55</v>
      </c>
      <c r="N29" s="77">
        <v>1273.7190000000001</v>
      </c>
      <c r="O29" s="77">
        <v>1120.607</v>
      </c>
      <c r="P29" s="77">
        <v>941.89300000000003</v>
      </c>
      <c r="Q29" s="77">
        <v>1042.5989999999999</v>
      </c>
      <c r="R29" s="77">
        <v>679.64300000000003</v>
      </c>
      <c r="S29" s="77">
        <v>735.30700000000002</v>
      </c>
      <c r="T29" s="77">
        <v>623.928</v>
      </c>
      <c r="U29" s="77">
        <v>743.54700000000003</v>
      </c>
      <c r="V29" s="77">
        <v>854.93399999999997</v>
      </c>
      <c r="W29" s="77">
        <v>1099.346</v>
      </c>
      <c r="X29" s="77">
        <v>1083.01</v>
      </c>
      <c r="Y29" s="77">
        <v>849.19</v>
      </c>
      <c r="Z29" s="78"/>
      <c r="AA29" s="79">
        <f>SUM(B29:Z29)</f>
        <v>22586.003999999997</v>
      </c>
    </row>
    <row r="30" spans="1:27" ht="24.95" customHeight="1" x14ac:dyDescent="0.2">
      <c r="A30" s="82" t="s">
        <v>24</v>
      </c>
      <c r="B30" s="80">
        <v>1933</v>
      </c>
      <c r="C30" s="81">
        <v>1740</v>
      </c>
      <c r="D30" s="81">
        <v>1740</v>
      </c>
      <c r="E30" s="81">
        <v>1740</v>
      </c>
      <c r="F30" s="81">
        <v>1740</v>
      </c>
      <c r="G30" s="81">
        <v>1740</v>
      </c>
      <c r="H30" s="81">
        <v>1932</v>
      </c>
      <c r="I30" s="81">
        <v>2135</v>
      </c>
      <c r="J30" s="81">
        <v>2135</v>
      </c>
      <c r="K30" s="81">
        <v>2045</v>
      </c>
      <c r="L30" s="81">
        <v>2005</v>
      </c>
      <c r="M30" s="81">
        <v>2005</v>
      </c>
      <c r="N30" s="81">
        <v>2005</v>
      </c>
      <c r="O30" s="81">
        <v>2005</v>
      </c>
      <c r="P30" s="81">
        <v>2005</v>
      </c>
      <c r="Q30" s="81">
        <v>2135</v>
      </c>
      <c r="R30" s="81">
        <v>2605</v>
      </c>
      <c r="S30" s="81">
        <v>2605</v>
      </c>
      <c r="T30" s="81">
        <v>2605</v>
      </c>
      <c r="U30" s="81">
        <v>2605</v>
      </c>
      <c r="V30" s="81">
        <v>2605</v>
      </c>
      <c r="W30" s="81">
        <v>2145</v>
      </c>
      <c r="X30" s="81">
        <v>1985</v>
      </c>
      <c r="Y30" s="81">
        <v>1935</v>
      </c>
      <c r="Z30" s="83"/>
      <c r="AA30" s="84">
        <f>SUM(B30:Z30)</f>
        <v>50130</v>
      </c>
    </row>
    <row r="31" spans="1:27" ht="30" customHeight="1" thickBot="1" x14ac:dyDescent="0.25">
      <c r="A31" s="60" t="s">
        <v>25</v>
      </c>
      <c r="B31" s="61">
        <f>IF(LEN(B$2)&gt;0,SUM(B28:B30),"")</f>
        <v>3719.0910000000003</v>
      </c>
      <c r="C31" s="62">
        <f t="shared" ref="C31:Z31" si="4">IF(LEN(C$2)&gt;0,SUM(C28:C30),"")</f>
        <v>3540.4140000000002</v>
      </c>
      <c r="D31" s="62">
        <f t="shared" si="4"/>
        <v>3488.2939999999999</v>
      </c>
      <c r="E31" s="62">
        <f t="shared" si="4"/>
        <v>3495.241</v>
      </c>
      <c r="F31" s="62">
        <f t="shared" si="4"/>
        <v>3519.9790000000003</v>
      </c>
      <c r="G31" s="62">
        <f t="shared" si="4"/>
        <v>3875.7730000000001</v>
      </c>
      <c r="H31" s="62">
        <f t="shared" si="4"/>
        <v>4580.6530000000002</v>
      </c>
      <c r="I31" s="62">
        <f t="shared" si="4"/>
        <v>5068.2370000000001</v>
      </c>
      <c r="J31" s="62">
        <f t="shared" si="4"/>
        <v>5390.549</v>
      </c>
      <c r="K31" s="62">
        <f t="shared" si="4"/>
        <v>5880.2179999999998</v>
      </c>
      <c r="L31" s="62">
        <f t="shared" si="4"/>
        <v>6362.1819999999998</v>
      </c>
      <c r="M31" s="62">
        <f t="shared" si="4"/>
        <v>6404.95</v>
      </c>
      <c r="N31" s="62">
        <f t="shared" si="4"/>
        <v>6400.1190000000006</v>
      </c>
      <c r="O31" s="62">
        <f t="shared" si="4"/>
        <v>6008.5069999999996</v>
      </c>
      <c r="P31" s="62">
        <f t="shared" si="4"/>
        <v>5417.7929999999997</v>
      </c>
      <c r="Q31" s="62">
        <f t="shared" si="4"/>
        <v>5204.4989999999998</v>
      </c>
      <c r="R31" s="62">
        <f t="shared" si="4"/>
        <v>5433.5429999999997</v>
      </c>
      <c r="S31" s="62">
        <f t="shared" si="4"/>
        <v>5836.2070000000003</v>
      </c>
      <c r="T31" s="62">
        <f t="shared" si="4"/>
        <v>5926.8279999999995</v>
      </c>
      <c r="U31" s="62">
        <f t="shared" si="4"/>
        <v>5733.4470000000001</v>
      </c>
      <c r="V31" s="62">
        <f t="shared" si="4"/>
        <v>5315.8339999999998</v>
      </c>
      <c r="W31" s="62">
        <f t="shared" si="4"/>
        <v>4985.2460000000001</v>
      </c>
      <c r="X31" s="62">
        <f t="shared" si="4"/>
        <v>4579.41</v>
      </c>
      <c r="Y31" s="62">
        <f t="shared" si="4"/>
        <v>4123.59</v>
      </c>
      <c r="Z31" s="63" t="str">
        <f t="shared" si="4"/>
        <v/>
      </c>
      <c r="AA31" s="64">
        <f>SUM(AA28:AA30)</f>
        <v>120290.60400000001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395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9595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337</v>
      </c>
      <c r="L35" s="99">
        <v>322</v>
      </c>
      <c r="M35" s="99">
        <v>323</v>
      </c>
      <c r="N35" s="99">
        <v>334</v>
      </c>
      <c r="O35" s="99">
        <v>330</v>
      </c>
      <c r="P35" s="99">
        <v>324</v>
      </c>
      <c r="Q35" s="99">
        <v>350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356</v>
      </c>
      <c r="Y35" s="99">
        <v>357</v>
      </c>
      <c r="Z35" s="100"/>
      <c r="AA35" s="79">
        <f t="shared" si="5"/>
        <v>8388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445.8</v>
      </c>
      <c r="M36" s="99">
        <v>20</v>
      </c>
      <c r="N36" s="99">
        <v>20</v>
      </c>
      <c r="O36" s="99">
        <v>20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14925.8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35</v>
      </c>
      <c r="E37" s="99">
        <v>35</v>
      </c>
      <c r="F37" s="99">
        <v>50</v>
      </c>
      <c r="G37" s="99">
        <v>50</v>
      </c>
      <c r="H37" s="99">
        <v>50</v>
      </c>
      <c r="I37" s="99">
        <v>50</v>
      </c>
      <c r="J37" s="99">
        <v>35</v>
      </c>
      <c r="K37" s="99">
        <v>35</v>
      </c>
      <c r="L37" s="99">
        <v>50</v>
      </c>
      <c r="M37" s="99">
        <v>45</v>
      </c>
      <c r="N37" s="99">
        <v>35</v>
      </c>
      <c r="O37" s="99">
        <v>35</v>
      </c>
      <c r="P37" s="99">
        <v>35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485.1</v>
      </c>
      <c r="K38" s="99"/>
      <c r="L38" s="99"/>
      <c r="M38" s="99">
        <v>30.8</v>
      </c>
      <c r="N38" s="99">
        <v>154.30000000000001</v>
      </c>
      <c r="O38" s="99">
        <v>343.2</v>
      </c>
      <c r="P38" s="99">
        <v>233.3</v>
      </c>
      <c r="Q38" s="99">
        <v>500</v>
      </c>
      <c r="R38" s="99">
        <v>500</v>
      </c>
      <c r="S38" s="99">
        <v>500</v>
      </c>
      <c r="T38" s="99">
        <v>423.5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9670.2000000000007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2028</v>
      </c>
      <c r="C39" s="88">
        <f t="shared" si="6"/>
        <v>2028</v>
      </c>
      <c r="D39" s="88">
        <f t="shared" si="6"/>
        <v>2013</v>
      </c>
      <c r="E39" s="88">
        <f t="shared" si="6"/>
        <v>2013</v>
      </c>
      <c r="F39" s="88">
        <f t="shared" si="6"/>
        <v>2028</v>
      </c>
      <c r="G39" s="88">
        <f t="shared" si="6"/>
        <v>2028</v>
      </c>
      <c r="H39" s="88">
        <f t="shared" si="6"/>
        <v>2028</v>
      </c>
      <c r="I39" s="88">
        <f t="shared" si="6"/>
        <v>2028</v>
      </c>
      <c r="J39" s="88">
        <f t="shared" si="6"/>
        <v>1998.1</v>
      </c>
      <c r="K39" s="88">
        <f t="shared" si="6"/>
        <v>1493</v>
      </c>
      <c r="L39" s="88">
        <f t="shared" si="6"/>
        <v>1217.8</v>
      </c>
      <c r="M39" s="88">
        <f t="shared" si="6"/>
        <v>818.8</v>
      </c>
      <c r="N39" s="88">
        <f t="shared" si="6"/>
        <v>943.3</v>
      </c>
      <c r="O39" s="88">
        <f t="shared" si="6"/>
        <v>1128.2</v>
      </c>
      <c r="P39" s="88">
        <f t="shared" si="6"/>
        <v>1713.3</v>
      </c>
      <c r="Q39" s="88">
        <f t="shared" si="6"/>
        <v>2021</v>
      </c>
      <c r="R39" s="88">
        <f t="shared" si="6"/>
        <v>2028</v>
      </c>
      <c r="S39" s="88">
        <f t="shared" si="6"/>
        <v>2028</v>
      </c>
      <c r="T39" s="88">
        <f t="shared" si="6"/>
        <v>1951.5</v>
      </c>
      <c r="U39" s="88">
        <f t="shared" si="6"/>
        <v>2028</v>
      </c>
      <c r="V39" s="88">
        <f t="shared" si="6"/>
        <v>2023</v>
      </c>
      <c r="W39" s="88">
        <f t="shared" si="6"/>
        <v>2028</v>
      </c>
      <c r="X39" s="88">
        <f t="shared" si="6"/>
        <v>2027</v>
      </c>
      <c r="Y39" s="88">
        <f t="shared" si="6"/>
        <v>2028</v>
      </c>
      <c r="Z39" s="89" t="str">
        <f t="shared" si="6"/>
        <v/>
      </c>
      <c r="AA39" s="90">
        <f t="shared" si="5"/>
        <v>43669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701</v>
      </c>
      <c r="C44" s="99">
        <v>701</v>
      </c>
      <c r="D44" s="99">
        <v>701</v>
      </c>
      <c r="E44" s="99">
        <v>701</v>
      </c>
      <c r="F44" s="99">
        <v>701</v>
      </c>
      <c r="G44" s="99">
        <v>701</v>
      </c>
      <c r="H44" s="99">
        <v>701</v>
      </c>
      <c r="I44" s="99">
        <v>701</v>
      </c>
      <c r="J44" s="99">
        <v>701</v>
      </c>
      <c r="K44" s="99">
        <v>701</v>
      </c>
      <c r="L44" s="99">
        <v>425.8</v>
      </c>
      <c r="M44" s="99"/>
      <c r="N44" s="99"/>
      <c r="O44" s="99"/>
      <c r="P44" s="99">
        <v>701</v>
      </c>
      <c r="Q44" s="99">
        <v>701</v>
      </c>
      <c r="R44" s="99">
        <v>701</v>
      </c>
      <c r="S44" s="99">
        <v>701</v>
      </c>
      <c r="T44" s="99">
        <v>701</v>
      </c>
      <c r="U44" s="99">
        <v>701</v>
      </c>
      <c r="V44" s="99">
        <v>701</v>
      </c>
      <c r="W44" s="99">
        <v>701</v>
      </c>
      <c r="X44" s="99">
        <v>701</v>
      </c>
      <c r="Y44" s="99">
        <v>701</v>
      </c>
      <c r="Z44" s="100"/>
      <c r="AA44" s="79">
        <f t="shared" si="7"/>
        <v>14445.8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485.1</v>
      </c>
      <c r="K46" s="99"/>
      <c r="L46" s="99"/>
      <c r="M46" s="99">
        <v>30.8</v>
      </c>
      <c r="N46" s="99">
        <v>154.30000000000001</v>
      </c>
      <c r="O46" s="99">
        <v>343.2</v>
      </c>
      <c r="P46" s="99">
        <v>233.3</v>
      </c>
      <c r="Q46" s="99">
        <v>500</v>
      </c>
      <c r="R46" s="99">
        <v>500</v>
      </c>
      <c r="S46" s="99">
        <v>500</v>
      </c>
      <c r="T46" s="99">
        <v>423.5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9670.2000000000007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1201</v>
      </c>
      <c r="C48" s="88">
        <f t="shared" ref="C48:Z48" si="8">IF(LEN(C$2)&gt;0,SUM(C42:C47),"")</f>
        <v>1201</v>
      </c>
      <c r="D48" s="88">
        <f t="shared" si="8"/>
        <v>1201</v>
      </c>
      <c r="E48" s="88">
        <f t="shared" si="8"/>
        <v>1201</v>
      </c>
      <c r="F48" s="88">
        <f t="shared" si="8"/>
        <v>1201</v>
      </c>
      <c r="G48" s="88">
        <f t="shared" si="8"/>
        <v>1201</v>
      </c>
      <c r="H48" s="88">
        <f t="shared" si="8"/>
        <v>1201</v>
      </c>
      <c r="I48" s="88">
        <f t="shared" si="8"/>
        <v>1201</v>
      </c>
      <c r="J48" s="88">
        <f t="shared" si="8"/>
        <v>1186.0999999999999</v>
      </c>
      <c r="K48" s="88">
        <f t="shared" si="8"/>
        <v>701</v>
      </c>
      <c r="L48" s="88">
        <f t="shared" si="8"/>
        <v>425.8</v>
      </c>
      <c r="M48" s="88">
        <f t="shared" si="8"/>
        <v>30.8</v>
      </c>
      <c r="N48" s="88">
        <f t="shared" si="8"/>
        <v>154.30000000000001</v>
      </c>
      <c r="O48" s="88">
        <f t="shared" si="8"/>
        <v>343.2</v>
      </c>
      <c r="P48" s="88">
        <f t="shared" si="8"/>
        <v>934.3</v>
      </c>
      <c r="Q48" s="88">
        <f t="shared" si="8"/>
        <v>1201</v>
      </c>
      <c r="R48" s="88">
        <f t="shared" si="8"/>
        <v>1201</v>
      </c>
      <c r="S48" s="88">
        <f t="shared" si="8"/>
        <v>1201</v>
      </c>
      <c r="T48" s="88">
        <f t="shared" si="8"/>
        <v>1124.5</v>
      </c>
      <c r="U48" s="88">
        <f t="shared" si="8"/>
        <v>1201</v>
      </c>
      <c r="V48" s="88">
        <f t="shared" si="8"/>
        <v>1201</v>
      </c>
      <c r="W48" s="88">
        <f t="shared" si="8"/>
        <v>1201</v>
      </c>
      <c r="X48" s="88">
        <f t="shared" si="8"/>
        <v>1201</v>
      </c>
      <c r="Y48" s="88">
        <f t="shared" si="8"/>
        <v>1201</v>
      </c>
      <c r="Z48" s="89" t="str">
        <f t="shared" si="8"/>
        <v/>
      </c>
      <c r="AA48" s="90">
        <f t="shared" si="7"/>
        <v>24116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4920.0910000000003</v>
      </c>
      <c r="C51" s="88">
        <f t="shared" si="10"/>
        <v>4741.4140000000007</v>
      </c>
      <c r="D51" s="88">
        <f t="shared" si="10"/>
        <v>4689.2939999999999</v>
      </c>
      <c r="E51" s="88">
        <f t="shared" si="10"/>
        <v>4696.241</v>
      </c>
      <c r="F51" s="88">
        <f t="shared" si="10"/>
        <v>4720.9790000000003</v>
      </c>
      <c r="G51" s="88">
        <f t="shared" si="10"/>
        <v>5076.7730000000001</v>
      </c>
      <c r="H51" s="88">
        <f t="shared" si="10"/>
        <v>5781.6530000000002</v>
      </c>
      <c r="I51" s="88">
        <f t="shared" si="10"/>
        <v>6269.2370000000001</v>
      </c>
      <c r="J51" s="88">
        <f t="shared" si="10"/>
        <v>6576.6489999999994</v>
      </c>
      <c r="K51" s="88">
        <f t="shared" si="10"/>
        <v>6581.2180000000008</v>
      </c>
      <c r="L51" s="88">
        <f t="shared" si="10"/>
        <v>6787.982</v>
      </c>
      <c r="M51" s="88">
        <f t="shared" si="10"/>
        <v>6435.7500000000009</v>
      </c>
      <c r="N51" s="88">
        <f t="shared" si="10"/>
        <v>6554.4190000000008</v>
      </c>
      <c r="O51" s="88">
        <f t="shared" si="10"/>
        <v>6351.7069999999994</v>
      </c>
      <c r="P51" s="88">
        <f t="shared" si="10"/>
        <v>6352.0929999999998</v>
      </c>
      <c r="Q51" s="88">
        <f t="shared" si="10"/>
        <v>6405.4989999999998</v>
      </c>
      <c r="R51" s="88">
        <f t="shared" si="10"/>
        <v>6634.5429999999997</v>
      </c>
      <c r="S51" s="88">
        <f t="shared" si="10"/>
        <v>7037.2070000000003</v>
      </c>
      <c r="T51" s="88">
        <f t="shared" si="10"/>
        <v>7051.3279999999995</v>
      </c>
      <c r="U51" s="88">
        <f t="shared" si="10"/>
        <v>6934.4470000000001</v>
      </c>
      <c r="V51" s="88">
        <f t="shared" si="10"/>
        <v>6516.8339999999998</v>
      </c>
      <c r="W51" s="88">
        <f t="shared" si="10"/>
        <v>6186.2460000000001</v>
      </c>
      <c r="X51" s="88">
        <f t="shared" si="10"/>
        <v>5780.41</v>
      </c>
      <c r="Y51" s="88">
        <f t="shared" si="10"/>
        <v>5324.59</v>
      </c>
      <c r="Z51" s="89" t="str">
        <f t="shared" si="10"/>
        <v/>
      </c>
      <c r="AA51" s="104">
        <f>SUM(B51:Z51)</f>
        <v>144406.60399999999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4920.0910000000013</v>
      </c>
      <c r="C4" s="18">
        <v>4741.4140000000007</v>
      </c>
      <c r="D4" s="18">
        <v>4689.293999999999</v>
      </c>
      <c r="E4" s="18">
        <v>4696.2410000000018</v>
      </c>
      <c r="F4" s="18">
        <v>4720.9790000000012</v>
      </c>
      <c r="G4" s="18">
        <v>5076.7730000000001</v>
      </c>
      <c r="H4" s="18">
        <v>5781.6529999999993</v>
      </c>
      <c r="I4" s="18">
        <v>6269.2370000000019</v>
      </c>
      <c r="J4" s="18">
        <v>6576.6190000000006</v>
      </c>
      <c r="K4" s="18">
        <v>6581.2290000000012</v>
      </c>
      <c r="L4" s="18">
        <v>6787.9400000000005</v>
      </c>
      <c r="M4" s="18">
        <v>6435.7180000000017</v>
      </c>
      <c r="N4" s="18">
        <v>6554.4720000000007</v>
      </c>
      <c r="O4" s="18">
        <v>6351.652000000001</v>
      </c>
      <c r="P4" s="18">
        <v>6352.1070000000009</v>
      </c>
      <c r="Q4" s="18">
        <v>6405.4989999999998</v>
      </c>
      <c r="R4" s="18">
        <v>6634.5430000000006</v>
      </c>
      <c r="S4" s="18">
        <v>7037.2070000000003</v>
      </c>
      <c r="T4" s="18">
        <v>7051.3469999999998</v>
      </c>
      <c r="U4" s="18">
        <v>6934.4470000000001</v>
      </c>
      <c r="V4" s="18">
        <v>6516.8340000000007</v>
      </c>
      <c r="W4" s="18">
        <v>6186.2460000000019</v>
      </c>
      <c r="X4" s="18">
        <v>5780.4100000000017</v>
      </c>
      <c r="Y4" s="18">
        <v>5324.5900000000011</v>
      </c>
      <c r="Z4" s="19"/>
      <c r="AA4" s="20">
        <f>SUM(B4:Z4)</f>
        <v>144406.54200000002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196.5</v>
      </c>
      <c r="C7" s="28">
        <v>220</v>
      </c>
      <c r="D7" s="28">
        <v>161</v>
      </c>
      <c r="E7" s="28">
        <v>154.56</v>
      </c>
      <c r="F7" s="28">
        <v>186.99</v>
      </c>
      <c r="G7" s="28">
        <v>247.13</v>
      </c>
      <c r="H7" s="28">
        <v>309.7</v>
      </c>
      <c r="I7" s="28">
        <v>278.14</v>
      </c>
      <c r="J7" s="28">
        <v>235.71</v>
      </c>
      <c r="K7" s="28">
        <v>231.03</v>
      </c>
      <c r="L7" s="28">
        <v>225.09</v>
      </c>
      <c r="M7" s="28">
        <v>214.58</v>
      </c>
      <c r="N7" s="28">
        <v>214.58</v>
      </c>
      <c r="O7" s="28">
        <v>214.58</v>
      </c>
      <c r="P7" s="28">
        <v>220.36</v>
      </c>
      <c r="Q7" s="28">
        <v>246.59</v>
      </c>
      <c r="R7" s="28">
        <v>254.26</v>
      </c>
      <c r="S7" s="28">
        <v>305.86</v>
      </c>
      <c r="T7" s="28">
        <v>241.46</v>
      </c>
      <c r="U7" s="28">
        <v>308.89999999999998</v>
      </c>
      <c r="V7" s="28">
        <v>351</v>
      </c>
      <c r="W7" s="28">
        <v>254.32</v>
      </c>
      <c r="X7" s="28">
        <v>247.33</v>
      </c>
      <c r="Y7" s="28">
        <v>234.39</v>
      </c>
      <c r="Z7" s="29"/>
      <c r="AA7" s="30">
        <f>IF(SUM(B7:Z7)&lt;&gt;0,AVERAGEIF(B7:Z7,"&lt;&gt;"""),"")</f>
        <v>239.75249999999997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864.66199999999992</v>
      </c>
      <c r="C19" s="72">
        <v>868.58600000000001</v>
      </c>
      <c r="D19" s="72">
        <v>873.50400000000002</v>
      </c>
      <c r="E19" s="72">
        <v>878.39300000000003</v>
      </c>
      <c r="F19" s="72">
        <v>884.27199999999993</v>
      </c>
      <c r="G19" s="72">
        <v>860.74400000000003</v>
      </c>
      <c r="H19" s="72">
        <v>871.51699999999994</v>
      </c>
      <c r="I19" s="72">
        <v>895.03399999999999</v>
      </c>
      <c r="J19" s="72">
        <v>847.029</v>
      </c>
      <c r="K19" s="72">
        <v>830.39800000000002</v>
      </c>
      <c r="L19" s="72">
        <v>827.48799999999994</v>
      </c>
      <c r="M19" s="72">
        <v>807.91600000000005</v>
      </c>
      <c r="N19" s="72">
        <v>807.90000000000009</v>
      </c>
      <c r="O19" s="72">
        <v>785.34799999999996</v>
      </c>
      <c r="P19" s="72">
        <v>753.0200000000001</v>
      </c>
      <c r="Q19" s="72">
        <v>754.98900000000003</v>
      </c>
      <c r="R19" s="72">
        <v>670.98500000000001</v>
      </c>
      <c r="S19" s="72">
        <v>672.93700000000001</v>
      </c>
      <c r="T19" s="72">
        <v>670.96300000000008</v>
      </c>
      <c r="U19" s="72">
        <v>675.87200000000007</v>
      </c>
      <c r="V19" s="72">
        <v>666.07799999999997</v>
      </c>
      <c r="W19" s="72">
        <v>725.50800000000004</v>
      </c>
      <c r="X19" s="72">
        <v>843.10900000000004</v>
      </c>
      <c r="Y19" s="72">
        <v>868.58500000000004</v>
      </c>
      <c r="Z19" s="73"/>
      <c r="AA19" s="74">
        <f t="shared" ref="AA19:AA24" si="2">SUM(B19:Z19)</f>
        <v>19204.836999999996</v>
      </c>
    </row>
    <row r="20" spans="1:27" ht="24.95" customHeight="1" x14ac:dyDescent="0.2">
      <c r="A20" s="75" t="s">
        <v>15</v>
      </c>
      <c r="B20" s="76">
        <v>986.23099999999999</v>
      </c>
      <c r="C20" s="77">
        <v>953.25700000000006</v>
      </c>
      <c r="D20" s="77">
        <v>933.19700000000012</v>
      </c>
      <c r="E20" s="77">
        <v>938.20100000000002</v>
      </c>
      <c r="F20" s="77">
        <v>983.43599999999992</v>
      </c>
      <c r="G20" s="77">
        <v>1153.6599999999999</v>
      </c>
      <c r="H20" s="77">
        <v>1357.6489999999999</v>
      </c>
      <c r="I20" s="77">
        <v>1490.0380000000002</v>
      </c>
      <c r="J20" s="77">
        <v>1538.5610000000001</v>
      </c>
      <c r="K20" s="77">
        <v>1496.2280000000001</v>
      </c>
      <c r="L20" s="77">
        <v>1448.1589999999999</v>
      </c>
      <c r="M20" s="77">
        <v>1415.8230000000001</v>
      </c>
      <c r="N20" s="77">
        <v>1393.3330000000001</v>
      </c>
      <c r="O20" s="77">
        <v>1360.6190000000001</v>
      </c>
      <c r="P20" s="77">
        <v>1357.1350000000002</v>
      </c>
      <c r="Q20" s="77">
        <v>1348.7599999999995</v>
      </c>
      <c r="R20" s="77">
        <v>1373.2510000000002</v>
      </c>
      <c r="S20" s="77">
        <v>1386.5549999999998</v>
      </c>
      <c r="T20" s="77">
        <v>1362.4779999999998</v>
      </c>
      <c r="U20" s="77">
        <v>1319.0020000000002</v>
      </c>
      <c r="V20" s="77">
        <v>1183.9550000000002</v>
      </c>
      <c r="W20" s="77">
        <v>1078.2049999999999</v>
      </c>
      <c r="X20" s="77">
        <v>1024.3770000000002</v>
      </c>
      <c r="Y20" s="77">
        <v>984.52899999999988</v>
      </c>
      <c r="Z20" s="78"/>
      <c r="AA20" s="79">
        <f t="shared" si="2"/>
        <v>29866.638999999999</v>
      </c>
    </row>
    <row r="21" spans="1:27" ht="24.95" customHeight="1" x14ac:dyDescent="0.2">
      <c r="A21" s="75" t="s">
        <v>16</v>
      </c>
      <c r="B21" s="80">
        <v>2595.6979999999999</v>
      </c>
      <c r="C21" s="81">
        <v>2463.6809999999996</v>
      </c>
      <c r="D21" s="81">
        <v>2376.5929999999998</v>
      </c>
      <c r="E21" s="81">
        <v>2320.4810000000002</v>
      </c>
      <c r="F21" s="81">
        <v>2377.6090000000004</v>
      </c>
      <c r="G21" s="81">
        <v>2676.3689999999997</v>
      </c>
      <c r="H21" s="81">
        <v>3102.4870000000005</v>
      </c>
      <c r="I21" s="81">
        <v>3399.1650000000004</v>
      </c>
      <c r="J21" s="81">
        <v>3631.029</v>
      </c>
      <c r="K21" s="81">
        <v>3563.203</v>
      </c>
      <c r="L21" s="81">
        <v>3458.2930000000001</v>
      </c>
      <c r="M21" s="81">
        <v>3438.1789999999996</v>
      </c>
      <c r="N21" s="81">
        <v>3404.8390000000004</v>
      </c>
      <c r="O21" s="81">
        <v>3306.085</v>
      </c>
      <c r="P21" s="81">
        <v>3572.4519999999998</v>
      </c>
      <c r="Q21" s="81">
        <v>3765.25</v>
      </c>
      <c r="R21" s="81">
        <v>4040.3070000000002</v>
      </c>
      <c r="S21" s="81">
        <v>4367.2150000000001</v>
      </c>
      <c r="T21" s="81">
        <v>4401.905999999999</v>
      </c>
      <c r="U21" s="81">
        <v>4346.5729999999994</v>
      </c>
      <c r="V21" s="81">
        <v>4115.8009999999995</v>
      </c>
      <c r="W21" s="81">
        <v>3881.5330000000004</v>
      </c>
      <c r="X21" s="81">
        <v>3461.9239999999995</v>
      </c>
      <c r="Y21" s="81">
        <v>3068.9759999999997</v>
      </c>
      <c r="Z21" s="78"/>
      <c r="AA21" s="79">
        <f t="shared" si="2"/>
        <v>81135.647999999986</v>
      </c>
    </row>
    <row r="22" spans="1:27" ht="24.95" customHeight="1" x14ac:dyDescent="0.2">
      <c r="A22" s="82" t="s">
        <v>17</v>
      </c>
      <c r="B22" s="81">
        <v>110</v>
      </c>
      <c r="C22" s="81">
        <v>95.89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535.89</v>
      </c>
    </row>
    <row r="23" spans="1:27" ht="24.95" customHeight="1" x14ac:dyDescent="0.2">
      <c r="A23" s="85" t="s">
        <v>18</v>
      </c>
      <c r="B23" s="77">
        <v>110.5</v>
      </c>
      <c r="C23" s="77">
        <v>120</v>
      </c>
      <c r="D23" s="77">
        <v>115</v>
      </c>
      <c r="E23" s="77">
        <v>104.5</v>
      </c>
      <c r="F23" s="77">
        <v>114.5</v>
      </c>
      <c r="G23" s="77">
        <v>117</v>
      </c>
      <c r="H23" s="77">
        <v>134</v>
      </c>
      <c r="I23" s="77">
        <v>137</v>
      </c>
      <c r="J23" s="77">
        <v>142</v>
      </c>
      <c r="K23" s="77">
        <v>145.5</v>
      </c>
      <c r="L23" s="77">
        <v>147</v>
      </c>
      <c r="M23" s="77">
        <v>138.5</v>
      </c>
      <c r="N23" s="77">
        <v>146</v>
      </c>
      <c r="O23" s="77">
        <v>154</v>
      </c>
      <c r="P23" s="77">
        <v>161.5</v>
      </c>
      <c r="Q23" s="77">
        <v>157.5</v>
      </c>
      <c r="R23" s="77">
        <v>154</v>
      </c>
      <c r="S23" s="77">
        <v>193.5</v>
      </c>
      <c r="T23" s="77">
        <v>199</v>
      </c>
      <c r="U23" s="77">
        <v>186</v>
      </c>
      <c r="V23" s="77">
        <v>169</v>
      </c>
      <c r="W23" s="77">
        <v>154</v>
      </c>
      <c r="X23" s="77">
        <v>139</v>
      </c>
      <c r="Y23" s="77">
        <v>130.5</v>
      </c>
      <c r="Z23" s="77"/>
      <c r="AA23" s="79">
        <f t="shared" si="2"/>
        <v>3469.5</v>
      </c>
    </row>
    <row r="24" spans="1:27" ht="24.95" customHeight="1" x14ac:dyDescent="0.2">
      <c r="A24" s="85" t="s">
        <v>19</v>
      </c>
      <c r="B24" s="77">
        <v>246</v>
      </c>
      <c r="C24" s="77">
        <v>233</v>
      </c>
      <c r="D24" s="77">
        <v>222</v>
      </c>
      <c r="E24" s="77">
        <v>219.00000000000003</v>
      </c>
      <c r="F24" s="77">
        <v>230</v>
      </c>
      <c r="G24" s="77">
        <v>262</v>
      </c>
      <c r="H24" s="77">
        <v>309</v>
      </c>
      <c r="I24" s="77">
        <v>341</v>
      </c>
      <c r="J24" s="77">
        <v>359</v>
      </c>
      <c r="K24" s="77">
        <v>366</v>
      </c>
      <c r="L24" s="77">
        <v>370</v>
      </c>
      <c r="M24" s="77">
        <v>370</v>
      </c>
      <c r="N24" s="77">
        <v>366</v>
      </c>
      <c r="O24" s="77">
        <v>359</v>
      </c>
      <c r="P24" s="77">
        <v>366</v>
      </c>
      <c r="Q24" s="77">
        <v>372</v>
      </c>
      <c r="R24" s="77">
        <v>389</v>
      </c>
      <c r="S24" s="77">
        <v>410</v>
      </c>
      <c r="T24" s="77">
        <v>410</v>
      </c>
      <c r="U24" s="77">
        <v>400.00000000000006</v>
      </c>
      <c r="V24" s="77">
        <v>375.00000000000006</v>
      </c>
      <c r="W24" s="77">
        <v>340</v>
      </c>
      <c r="X24" s="77">
        <v>299.00000000000006</v>
      </c>
      <c r="Y24" s="77">
        <v>265</v>
      </c>
      <c r="Z24" s="77"/>
      <c r="AA24" s="79">
        <f t="shared" si="2"/>
        <v>7878</v>
      </c>
    </row>
    <row r="25" spans="1:27" ht="30" customHeight="1" thickBot="1" x14ac:dyDescent="0.25">
      <c r="A25" s="86" t="s">
        <v>20</v>
      </c>
      <c r="B25" s="87">
        <f t="shared" ref="B25:AA25" si="3">SUM(B19:B24)</f>
        <v>4913.0910000000003</v>
      </c>
      <c r="C25" s="88">
        <f t="shared" si="3"/>
        <v>4734.4139999999998</v>
      </c>
      <c r="D25" s="88">
        <f t="shared" si="3"/>
        <v>4630.2939999999999</v>
      </c>
      <c r="E25" s="88">
        <f t="shared" si="3"/>
        <v>4570.5750000000007</v>
      </c>
      <c r="F25" s="88">
        <f t="shared" si="3"/>
        <v>4699.817</v>
      </c>
      <c r="G25" s="88">
        <f t="shared" si="3"/>
        <v>5069.7729999999992</v>
      </c>
      <c r="H25" s="88">
        <f t="shared" si="3"/>
        <v>5774.6530000000002</v>
      </c>
      <c r="I25" s="88">
        <f t="shared" si="3"/>
        <v>6262.237000000001</v>
      </c>
      <c r="J25" s="88">
        <f t="shared" si="3"/>
        <v>6517.6190000000006</v>
      </c>
      <c r="K25" s="88">
        <f t="shared" si="3"/>
        <v>6401.3289999999997</v>
      </c>
      <c r="L25" s="88">
        <f t="shared" si="3"/>
        <v>6250.9400000000005</v>
      </c>
      <c r="M25" s="88">
        <f t="shared" si="3"/>
        <v>6170.4179999999997</v>
      </c>
      <c r="N25" s="88">
        <f t="shared" si="3"/>
        <v>6118.0720000000001</v>
      </c>
      <c r="O25" s="88">
        <f t="shared" si="3"/>
        <v>5965.0519999999997</v>
      </c>
      <c r="P25" s="88">
        <f t="shared" si="3"/>
        <v>6210.107</v>
      </c>
      <c r="Q25" s="88">
        <f t="shared" si="3"/>
        <v>6398.4989999999998</v>
      </c>
      <c r="R25" s="88">
        <f t="shared" si="3"/>
        <v>6627.5430000000006</v>
      </c>
      <c r="S25" s="88">
        <f t="shared" si="3"/>
        <v>7030.2070000000003</v>
      </c>
      <c r="T25" s="88">
        <f t="shared" si="3"/>
        <v>7044.3469999999988</v>
      </c>
      <c r="U25" s="88">
        <f t="shared" si="3"/>
        <v>6927.4470000000001</v>
      </c>
      <c r="V25" s="88">
        <f t="shared" si="3"/>
        <v>6509.8339999999998</v>
      </c>
      <c r="W25" s="88">
        <f t="shared" si="3"/>
        <v>6179.2460000000001</v>
      </c>
      <c r="X25" s="88">
        <f t="shared" si="3"/>
        <v>5767.41</v>
      </c>
      <c r="Y25" s="88">
        <f t="shared" si="3"/>
        <v>5317.59</v>
      </c>
      <c r="Z25" s="89">
        <f t="shared" si="3"/>
        <v>0</v>
      </c>
      <c r="AA25" s="90">
        <f t="shared" si="3"/>
        <v>142090.51399999997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403.5</v>
      </c>
      <c r="C28" s="72">
        <v>400</v>
      </c>
      <c r="D28" s="72">
        <v>384</v>
      </c>
      <c r="E28" s="72">
        <v>370.5</v>
      </c>
      <c r="F28" s="72">
        <v>391.5</v>
      </c>
      <c r="G28" s="72">
        <v>426</v>
      </c>
      <c r="H28" s="72">
        <v>490</v>
      </c>
      <c r="I28" s="72">
        <v>525</v>
      </c>
      <c r="J28" s="72">
        <v>548</v>
      </c>
      <c r="K28" s="72">
        <v>558.5</v>
      </c>
      <c r="L28" s="72">
        <v>564</v>
      </c>
      <c r="M28" s="72">
        <v>555.5</v>
      </c>
      <c r="N28" s="72">
        <v>559</v>
      </c>
      <c r="O28" s="72">
        <v>560</v>
      </c>
      <c r="P28" s="72">
        <v>574.5</v>
      </c>
      <c r="Q28" s="72">
        <v>576.5</v>
      </c>
      <c r="R28" s="72">
        <v>590</v>
      </c>
      <c r="S28" s="72">
        <v>650.5</v>
      </c>
      <c r="T28" s="72">
        <v>656</v>
      </c>
      <c r="U28" s="72">
        <v>633</v>
      </c>
      <c r="V28" s="72">
        <v>591</v>
      </c>
      <c r="W28" s="72">
        <v>541</v>
      </c>
      <c r="X28" s="72">
        <v>485</v>
      </c>
      <c r="Y28" s="72">
        <v>442.5</v>
      </c>
      <c r="Z28" s="73"/>
      <c r="AA28" s="74">
        <f>SUM(B28:Z28)</f>
        <v>12475.5</v>
      </c>
    </row>
    <row r="29" spans="1:27" ht="24.95" customHeight="1" x14ac:dyDescent="0.2">
      <c r="A29" s="75" t="s">
        <v>23</v>
      </c>
      <c r="B29" s="76">
        <v>4516.5910000000003</v>
      </c>
      <c r="C29" s="77">
        <v>4341.4139999999998</v>
      </c>
      <c r="D29" s="77">
        <v>4305.2939999999999</v>
      </c>
      <c r="E29" s="77">
        <v>4325.741</v>
      </c>
      <c r="F29" s="77">
        <v>4329.4790000000003</v>
      </c>
      <c r="G29" s="77">
        <v>4650.7730000000001</v>
      </c>
      <c r="H29" s="77">
        <v>5291.6530000000002</v>
      </c>
      <c r="I29" s="77">
        <v>5744.2370000000001</v>
      </c>
      <c r="J29" s="77">
        <v>6028.6189999999997</v>
      </c>
      <c r="K29" s="77">
        <v>5911.8289999999997</v>
      </c>
      <c r="L29" s="77">
        <v>5723.94</v>
      </c>
      <c r="M29" s="77">
        <v>5631.9179999999997</v>
      </c>
      <c r="N29" s="77">
        <v>5711.0720000000001</v>
      </c>
      <c r="O29" s="77">
        <v>5557.0519999999997</v>
      </c>
      <c r="P29" s="77">
        <v>5777.607</v>
      </c>
      <c r="Q29" s="77">
        <v>5828.9989999999998</v>
      </c>
      <c r="R29" s="77">
        <v>6044.5429999999997</v>
      </c>
      <c r="S29" s="77">
        <v>6386.7070000000003</v>
      </c>
      <c r="T29" s="77">
        <v>6395.3469999999998</v>
      </c>
      <c r="U29" s="77">
        <v>6301.4470000000001</v>
      </c>
      <c r="V29" s="77">
        <v>5925.8339999999998</v>
      </c>
      <c r="W29" s="77">
        <v>5645.2460000000001</v>
      </c>
      <c r="X29" s="77">
        <v>5295.41</v>
      </c>
      <c r="Y29" s="77">
        <v>4882.09</v>
      </c>
      <c r="Z29" s="78"/>
      <c r="AA29" s="79">
        <f>SUM(B29:Z29)</f>
        <v>130552.84199999999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4920.0910000000003</v>
      </c>
      <c r="C31" s="62">
        <f t="shared" si="4"/>
        <v>4741.4139999999998</v>
      </c>
      <c r="D31" s="62">
        <f t="shared" si="4"/>
        <v>4689.2939999999999</v>
      </c>
      <c r="E31" s="62">
        <f t="shared" si="4"/>
        <v>4696.241</v>
      </c>
      <c r="F31" s="62">
        <f t="shared" si="4"/>
        <v>4720.9790000000003</v>
      </c>
      <c r="G31" s="62">
        <f t="shared" si="4"/>
        <v>5076.7730000000001</v>
      </c>
      <c r="H31" s="62">
        <f t="shared" si="4"/>
        <v>5781.6530000000002</v>
      </c>
      <c r="I31" s="62">
        <f t="shared" si="4"/>
        <v>6269.2370000000001</v>
      </c>
      <c r="J31" s="62">
        <f t="shared" si="4"/>
        <v>6576.6189999999997</v>
      </c>
      <c r="K31" s="62">
        <f t="shared" si="4"/>
        <v>6470.3289999999997</v>
      </c>
      <c r="L31" s="62">
        <f t="shared" si="4"/>
        <v>6287.94</v>
      </c>
      <c r="M31" s="62">
        <f t="shared" si="4"/>
        <v>6187.4179999999997</v>
      </c>
      <c r="N31" s="62">
        <f t="shared" si="4"/>
        <v>6270.0720000000001</v>
      </c>
      <c r="O31" s="62">
        <f t="shared" si="4"/>
        <v>6117.0519999999997</v>
      </c>
      <c r="P31" s="62">
        <f t="shared" si="4"/>
        <v>6352.107</v>
      </c>
      <c r="Q31" s="62">
        <f t="shared" si="4"/>
        <v>6405.4989999999998</v>
      </c>
      <c r="R31" s="62">
        <f t="shared" si="4"/>
        <v>6634.5429999999997</v>
      </c>
      <c r="S31" s="62">
        <f t="shared" si="4"/>
        <v>7037.2070000000003</v>
      </c>
      <c r="T31" s="62">
        <f t="shared" si="4"/>
        <v>7051.3469999999998</v>
      </c>
      <c r="U31" s="62">
        <f t="shared" si="4"/>
        <v>6934.4470000000001</v>
      </c>
      <c r="V31" s="62">
        <f t="shared" si="4"/>
        <v>6516.8339999999998</v>
      </c>
      <c r="W31" s="62">
        <f t="shared" si="4"/>
        <v>6186.2460000000001</v>
      </c>
      <c r="X31" s="62">
        <f t="shared" si="4"/>
        <v>5780.41</v>
      </c>
      <c r="Y31" s="62">
        <f t="shared" si="4"/>
        <v>5324.59</v>
      </c>
      <c r="Z31" s="63">
        <f t="shared" si="4"/>
        <v>0</v>
      </c>
      <c r="AA31" s="64">
        <f t="shared" si="4"/>
        <v>143028.342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13</v>
      </c>
      <c r="Y35" s="99">
        <v>7</v>
      </c>
      <c r="Z35" s="100"/>
      <c r="AA35" s="79">
        <f t="shared" si="5"/>
        <v>174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248.3</v>
      </c>
      <c r="N36" s="99">
        <v>284.39999999999998</v>
      </c>
      <c r="O36" s="99">
        <v>234.6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767.30000000000007</v>
      </c>
    </row>
    <row r="37" spans="1:27" ht="24.95" customHeight="1" x14ac:dyDescent="0.2">
      <c r="A37" s="97" t="s">
        <v>43</v>
      </c>
      <c r="B37" s="98"/>
      <c r="C37" s="99"/>
      <c r="D37" s="99">
        <v>52</v>
      </c>
      <c r="E37" s="99">
        <v>118.666</v>
      </c>
      <c r="F37" s="99">
        <v>14.162000000000001</v>
      </c>
      <c r="G37" s="99"/>
      <c r="H37" s="99"/>
      <c r="I37" s="99"/>
      <c r="J37" s="99">
        <v>52</v>
      </c>
      <c r="K37" s="99">
        <v>52</v>
      </c>
      <c r="L37" s="99">
        <v>20</v>
      </c>
      <c r="M37" s="99"/>
      <c r="N37" s="99">
        <v>135</v>
      </c>
      <c r="O37" s="99">
        <v>135</v>
      </c>
      <c r="P37" s="99">
        <v>135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713.82799999999997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110.9</v>
      </c>
      <c r="L38" s="99">
        <v>500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610.9</v>
      </c>
    </row>
    <row r="39" spans="1:27" ht="30" customHeight="1" thickBot="1" x14ac:dyDescent="0.25">
      <c r="A39" s="86" t="s">
        <v>45</v>
      </c>
      <c r="B39" s="87">
        <f t="shared" ref="B39:Z39" si="6">SUM(B34:B38)</f>
        <v>7</v>
      </c>
      <c r="C39" s="88">
        <f t="shared" si="6"/>
        <v>7</v>
      </c>
      <c r="D39" s="88">
        <f t="shared" si="6"/>
        <v>59</v>
      </c>
      <c r="E39" s="88">
        <f t="shared" si="6"/>
        <v>125.666</v>
      </c>
      <c r="F39" s="88">
        <f t="shared" si="6"/>
        <v>21.161999999999999</v>
      </c>
      <c r="G39" s="88">
        <f t="shared" si="6"/>
        <v>7</v>
      </c>
      <c r="H39" s="88">
        <f t="shared" si="6"/>
        <v>7</v>
      </c>
      <c r="I39" s="88">
        <f t="shared" si="6"/>
        <v>7</v>
      </c>
      <c r="J39" s="88">
        <f t="shared" si="6"/>
        <v>59</v>
      </c>
      <c r="K39" s="88">
        <f t="shared" si="6"/>
        <v>179.9</v>
      </c>
      <c r="L39" s="88">
        <f t="shared" si="6"/>
        <v>537</v>
      </c>
      <c r="M39" s="88">
        <f t="shared" si="6"/>
        <v>265.3</v>
      </c>
      <c r="N39" s="88">
        <f t="shared" si="6"/>
        <v>436.4</v>
      </c>
      <c r="O39" s="88">
        <f t="shared" si="6"/>
        <v>386.6</v>
      </c>
      <c r="P39" s="88">
        <f t="shared" si="6"/>
        <v>142</v>
      </c>
      <c r="Q39" s="88">
        <f t="shared" si="6"/>
        <v>7</v>
      </c>
      <c r="R39" s="88">
        <f t="shared" si="6"/>
        <v>7</v>
      </c>
      <c r="S39" s="88">
        <f t="shared" si="6"/>
        <v>7</v>
      </c>
      <c r="T39" s="88">
        <f t="shared" si="6"/>
        <v>7</v>
      </c>
      <c r="U39" s="88">
        <f t="shared" si="6"/>
        <v>7</v>
      </c>
      <c r="V39" s="88">
        <f t="shared" si="6"/>
        <v>7</v>
      </c>
      <c r="W39" s="88">
        <f t="shared" si="6"/>
        <v>7</v>
      </c>
      <c r="X39" s="88">
        <f t="shared" si="6"/>
        <v>13</v>
      </c>
      <c r="Y39" s="88">
        <f t="shared" si="6"/>
        <v>7</v>
      </c>
      <c r="Z39" s="89">
        <f t="shared" si="6"/>
        <v>0</v>
      </c>
      <c r="AA39" s="90">
        <f t="shared" si="5"/>
        <v>2316.0279999999998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248.3</v>
      </c>
      <c r="N44" s="99">
        <v>284.39999999999998</v>
      </c>
      <c r="O44" s="99">
        <v>234.6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767.30000000000007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110.9</v>
      </c>
      <c r="L46" s="99">
        <v>500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610.9</v>
      </c>
    </row>
    <row r="47" spans="1:27" ht="24.95" customHeight="1" x14ac:dyDescent="0.2">
      <c r="A47" s="85" t="s">
        <v>47</v>
      </c>
      <c r="B47" s="98">
        <v>98</v>
      </c>
      <c r="C47" s="99">
        <v>82</v>
      </c>
      <c r="D47" s="99">
        <v>80</v>
      </c>
      <c r="E47" s="99">
        <v>77</v>
      </c>
      <c r="F47" s="99">
        <v>88</v>
      </c>
      <c r="G47" s="99">
        <v>57.5</v>
      </c>
      <c r="H47" s="99">
        <v>86</v>
      </c>
      <c r="I47" s="99">
        <v>92</v>
      </c>
      <c r="J47" s="99">
        <v>90</v>
      </c>
      <c r="K47" s="99">
        <v>98</v>
      </c>
      <c r="L47" s="99">
        <v>117.5</v>
      </c>
      <c r="M47" s="99">
        <v>120.5</v>
      </c>
      <c r="N47" s="99">
        <v>123.5</v>
      </c>
      <c r="O47" s="99">
        <v>111</v>
      </c>
      <c r="P47" s="99">
        <v>131</v>
      </c>
      <c r="Q47" s="99">
        <v>135</v>
      </c>
      <c r="R47" s="99">
        <v>131</v>
      </c>
      <c r="S47" s="99">
        <v>142</v>
      </c>
      <c r="T47" s="99">
        <v>145</v>
      </c>
      <c r="U47" s="99">
        <v>141</v>
      </c>
      <c r="V47" s="99">
        <v>126</v>
      </c>
      <c r="W47" s="99">
        <v>103</v>
      </c>
      <c r="X47" s="99">
        <v>77.5</v>
      </c>
      <c r="Y47" s="99">
        <v>43.5</v>
      </c>
      <c r="Z47" s="100"/>
      <c r="AA47" s="79">
        <f t="shared" si="7"/>
        <v>2496</v>
      </c>
    </row>
    <row r="48" spans="1:27" ht="30" customHeight="1" thickBot="1" x14ac:dyDescent="0.25">
      <c r="A48" s="86" t="s">
        <v>48</v>
      </c>
      <c r="B48" s="87">
        <f>SUM(B42:B47)</f>
        <v>98</v>
      </c>
      <c r="C48" s="88">
        <f t="shared" ref="C48:Z48" si="8">SUM(C42:C47)</f>
        <v>82</v>
      </c>
      <c r="D48" s="88">
        <f t="shared" si="8"/>
        <v>80</v>
      </c>
      <c r="E48" s="88">
        <f t="shared" si="8"/>
        <v>77</v>
      </c>
      <c r="F48" s="88">
        <f t="shared" si="8"/>
        <v>88</v>
      </c>
      <c r="G48" s="88">
        <f t="shared" si="8"/>
        <v>57.5</v>
      </c>
      <c r="H48" s="88">
        <f t="shared" si="8"/>
        <v>86</v>
      </c>
      <c r="I48" s="88">
        <f t="shared" si="8"/>
        <v>92</v>
      </c>
      <c r="J48" s="88">
        <f t="shared" si="8"/>
        <v>90</v>
      </c>
      <c r="K48" s="88">
        <f t="shared" si="8"/>
        <v>208.9</v>
      </c>
      <c r="L48" s="88">
        <f t="shared" si="8"/>
        <v>617.5</v>
      </c>
      <c r="M48" s="88">
        <f t="shared" si="8"/>
        <v>368.8</v>
      </c>
      <c r="N48" s="88">
        <f t="shared" si="8"/>
        <v>407.9</v>
      </c>
      <c r="O48" s="88">
        <f t="shared" si="8"/>
        <v>345.6</v>
      </c>
      <c r="P48" s="88">
        <f t="shared" si="8"/>
        <v>131</v>
      </c>
      <c r="Q48" s="88">
        <f t="shared" si="8"/>
        <v>135</v>
      </c>
      <c r="R48" s="88">
        <f t="shared" si="8"/>
        <v>131</v>
      </c>
      <c r="S48" s="88">
        <f t="shared" si="8"/>
        <v>142</v>
      </c>
      <c r="T48" s="88">
        <f t="shared" si="8"/>
        <v>145</v>
      </c>
      <c r="U48" s="88">
        <f t="shared" si="8"/>
        <v>141</v>
      </c>
      <c r="V48" s="88">
        <f t="shared" si="8"/>
        <v>126</v>
      </c>
      <c r="W48" s="88">
        <f t="shared" si="8"/>
        <v>103</v>
      </c>
      <c r="X48" s="88">
        <f t="shared" si="8"/>
        <v>77.5</v>
      </c>
      <c r="Y48" s="88">
        <f t="shared" si="8"/>
        <v>43.5</v>
      </c>
      <c r="Z48" s="89">
        <f t="shared" si="8"/>
        <v>0</v>
      </c>
      <c r="AA48" s="90">
        <f t="shared" si="7"/>
        <v>3874.2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4920.0910000000003</v>
      </c>
      <c r="C51" s="88">
        <f t="shared" si="10"/>
        <v>4741.4139999999998</v>
      </c>
      <c r="D51" s="88">
        <f t="shared" si="10"/>
        <v>4689.2939999999999</v>
      </c>
      <c r="E51" s="88">
        <f t="shared" si="10"/>
        <v>4696.2410000000009</v>
      </c>
      <c r="F51" s="88">
        <f t="shared" si="10"/>
        <v>4720.9790000000003</v>
      </c>
      <c r="G51" s="88">
        <f t="shared" si="10"/>
        <v>5076.7729999999992</v>
      </c>
      <c r="H51" s="88">
        <f t="shared" si="10"/>
        <v>5781.6530000000002</v>
      </c>
      <c r="I51" s="88">
        <f t="shared" si="10"/>
        <v>6269.237000000001</v>
      </c>
      <c r="J51" s="88">
        <f t="shared" si="10"/>
        <v>6576.6190000000006</v>
      </c>
      <c r="K51" s="88">
        <f t="shared" si="10"/>
        <v>6581.2289999999994</v>
      </c>
      <c r="L51" s="88">
        <f t="shared" si="10"/>
        <v>6787.9400000000005</v>
      </c>
      <c r="M51" s="88">
        <f t="shared" si="10"/>
        <v>6435.7179999999998</v>
      </c>
      <c r="N51" s="88">
        <f t="shared" si="10"/>
        <v>6554.4719999999998</v>
      </c>
      <c r="O51" s="88">
        <f t="shared" si="10"/>
        <v>6351.652</v>
      </c>
      <c r="P51" s="88">
        <f t="shared" si="10"/>
        <v>6352.107</v>
      </c>
      <c r="Q51" s="88">
        <f t="shared" si="10"/>
        <v>6405.4989999999998</v>
      </c>
      <c r="R51" s="88">
        <f t="shared" si="10"/>
        <v>6634.5430000000006</v>
      </c>
      <c r="S51" s="88">
        <f t="shared" si="10"/>
        <v>7037.2070000000003</v>
      </c>
      <c r="T51" s="88">
        <f t="shared" si="10"/>
        <v>7051.3469999999988</v>
      </c>
      <c r="U51" s="88">
        <f t="shared" si="10"/>
        <v>6934.4470000000001</v>
      </c>
      <c r="V51" s="88">
        <f t="shared" si="10"/>
        <v>6516.8339999999998</v>
      </c>
      <c r="W51" s="88">
        <f t="shared" si="10"/>
        <v>6186.2460000000001</v>
      </c>
      <c r="X51" s="88">
        <f t="shared" si="10"/>
        <v>5780.41</v>
      </c>
      <c r="Y51" s="88">
        <f t="shared" si="10"/>
        <v>5324.59</v>
      </c>
      <c r="Z51" s="89">
        <f t="shared" si="10"/>
        <v>0</v>
      </c>
      <c r="AA51" s="104">
        <f>SUM(B51:Z51)</f>
        <v>144406.54199999999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-1201</v>
      </c>
      <c r="C4" s="18">
        <v>-1201</v>
      </c>
      <c r="D4" s="18">
        <v>-1201</v>
      </c>
      <c r="E4" s="18">
        <v>-1201</v>
      </c>
      <c r="F4" s="18">
        <v>-1201</v>
      </c>
      <c r="G4" s="18">
        <v>-1201</v>
      </c>
      <c r="H4" s="18">
        <v>-1201</v>
      </c>
      <c r="I4" s="18">
        <v>-1201</v>
      </c>
      <c r="J4" s="18">
        <v>-1186.0999999999999</v>
      </c>
      <c r="K4" s="18">
        <v>-590.1</v>
      </c>
      <c r="L4" s="18">
        <v>74.199999999999989</v>
      </c>
      <c r="M4" s="18">
        <v>217.5</v>
      </c>
      <c r="N4" s="18">
        <v>130.09999999999997</v>
      </c>
      <c r="O4" s="18">
        <v>-108.6</v>
      </c>
      <c r="P4" s="18">
        <v>-934.3</v>
      </c>
      <c r="Q4" s="18">
        <v>-1201</v>
      </c>
      <c r="R4" s="18">
        <v>-1201</v>
      </c>
      <c r="S4" s="18">
        <v>-1201</v>
      </c>
      <c r="T4" s="18">
        <v>-1124.5</v>
      </c>
      <c r="U4" s="18">
        <v>-1201</v>
      </c>
      <c r="V4" s="18">
        <v>-1201</v>
      </c>
      <c r="W4" s="18">
        <v>-1201</v>
      </c>
      <c r="X4" s="18">
        <v>-1201</v>
      </c>
      <c r="Y4" s="18">
        <v>-1201</v>
      </c>
      <c r="Z4" s="19"/>
      <c r="AA4" s="111">
        <f>SUM(B4:Z4)</f>
        <v>-22737.8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196.5</v>
      </c>
      <c r="C7" s="117">
        <v>220</v>
      </c>
      <c r="D7" s="117">
        <v>161</v>
      </c>
      <c r="E7" s="117">
        <v>154.56</v>
      </c>
      <c r="F7" s="117">
        <v>186.99</v>
      </c>
      <c r="G7" s="117">
        <v>247.13</v>
      </c>
      <c r="H7" s="117">
        <v>309.7</v>
      </c>
      <c r="I7" s="117">
        <v>278.14</v>
      </c>
      <c r="J7" s="117">
        <v>235.71</v>
      </c>
      <c r="K7" s="117">
        <v>231.03</v>
      </c>
      <c r="L7" s="117">
        <v>225.09</v>
      </c>
      <c r="M7" s="117">
        <v>214.58</v>
      </c>
      <c r="N7" s="117">
        <v>214.58</v>
      </c>
      <c r="O7" s="117">
        <v>214.58</v>
      </c>
      <c r="P7" s="117">
        <v>220.36</v>
      </c>
      <c r="Q7" s="117">
        <v>246.59</v>
      </c>
      <c r="R7" s="117">
        <v>254.26</v>
      </c>
      <c r="S7" s="117">
        <v>305.86</v>
      </c>
      <c r="T7" s="117">
        <v>241.46</v>
      </c>
      <c r="U7" s="117">
        <v>308.89999999999998</v>
      </c>
      <c r="V7" s="117">
        <v>351</v>
      </c>
      <c r="W7" s="117">
        <v>254.32</v>
      </c>
      <c r="X7" s="117">
        <v>247.33</v>
      </c>
      <c r="Y7" s="117">
        <v>234.39</v>
      </c>
      <c r="Z7" s="118"/>
      <c r="AA7" s="119">
        <f>IF(SUM(B7:Z7)&lt;&gt;0,AVERAGEIF(B7:Z7,"&lt;&gt;"""),"")</f>
        <v>239.75249999999997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701</v>
      </c>
      <c r="C13" s="129">
        <v>701</v>
      </c>
      <c r="D13" s="129">
        <v>701</v>
      </c>
      <c r="E13" s="129">
        <v>701</v>
      </c>
      <c r="F13" s="129">
        <v>701</v>
      </c>
      <c r="G13" s="129">
        <v>701</v>
      </c>
      <c r="H13" s="129">
        <v>701</v>
      </c>
      <c r="I13" s="129">
        <v>701</v>
      </c>
      <c r="J13" s="129">
        <v>701</v>
      </c>
      <c r="K13" s="129">
        <v>701</v>
      </c>
      <c r="L13" s="129">
        <v>425.8</v>
      </c>
      <c r="M13" s="129"/>
      <c r="N13" s="129"/>
      <c r="O13" s="129"/>
      <c r="P13" s="129">
        <v>701</v>
      </c>
      <c r="Q13" s="129">
        <v>701</v>
      </c>
      <c r="R13" s="129">
        <v>701</v>
      </c>
      <c r="S13" s="129">
        <v>701</v>
      </c>
      <c r="T13" s="129">
        <v>701</v>
      </c>
      <c r="U13" s="129">
        <v>701</v>
      </c>
      <c r="V13" s="129">
        <v>701</v>
      </c>
      <c r="W13" s="129">
        <v>701</v>
      </c>
      <c r="X13" s="129">
        <v>701</v>
      </c>
      <c r="Y13" s="130">
        <v>701</v>
      </c>
      <c r="Z13" s="131"/>
      <c r="AA13" s="132">
        <f t="shared" si="0"/>
        <v>14445.8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485.1</v>
      </c>
      <c r="K15" s="133"/>
      <c r="L15" s="133"/>
      <c r="M15" s="133">
        <v>30.8</v>
      </c>
      <c r="N15" s="133">
        <v>154.30000000000001</v>
      </c>
      <c r="O15" s="133">
        <v>343.2</v>
      </c>
      <c r="P15" s="133">
        <v>233.3</v>
      </c>
      <c r="Q15" s="133">
        <v>500</v>
      </c>
      <c r="R15" s="133">
        <v>500</v>
      </c>
      <c r="S15" s="133">
        <v>500</v>
      </c>
      <c r="T15" s="133">
        <v>423.5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9670.2000000000007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1201</v>
      </c>
      <c r="C16" s="135">
        <f t="shared" si="1"/>
        <v>1201</v>
      </c>
      <c r="D16" s="135">
        <f t="shared" si="1"/>
        <v>1201</v>
      </c>
      <c r="E16" s="135">
        <f t="shared" si="1"/>
        <v>1201</v>
      </c>
      <c r="F16" s="135">
        <f t="shared" si="1"/>
        <v>1201</v>
      </c>
      <c r="G16" s="135">
        <f t="shared" si="1"/>
        <v>1201</v>
      </c>
      <c r="H16" s="135">
        <f t="shared" si="1"/>
        <v>1201</v>
      </c>
      <c r="I16" s="135">
        <f t="shared" si="1"/>
        <v>1201</v>
      </c>
      <c r="J16" s="135">
        <f t="shared" si="1"/>
        <v>1186.0999999999999</v>
      </c>
      <c r="K16" s="135">
        <f t="shared" si="1"/>
        <v>701</v>
      </c>
      <c r="L16" s="135">
        <f t="shared" si="1"/>
        <v>425.8</v>
      </c>
      <c r="M16" s="135">
        <f t="shared" si="1"/>
        <v>30.8</v>
      </c>
      <c r="N16" s="135">
        <f t="shared" si="1"/>
        <v>154.30000000000001</v>
      </c>
      <c r="O16" s="135">
        <f t="shared" si="1"/>
        <v>343.2</v>
      </c>
      <c r="P16" s="135">
        <f t="shared" si="1"/>
        <v>934.3</v>
      </c>
      <c r="Q16" s="135">
        <f t="shared" si="1"/>
        <v>1201</v>
      </c>
      <c r="R16" s="135">
        <f t="shared" si="1"/>
        <v>1201</v>
      </c>
      <c r="S16" s="135">
        <f t="shared" si="1"/>
        <v>1201</v>
      </c>
      <c r="T16" s="135">
        <f t="shared" si="1"/>
        <v>1124.5</v>
      </c>
      <c r="U16" s="135">
        <f t="shared" si="1"/>
        <v>1201</v>
      </c>
      <c r="V16" s="135">
        <f t="shared" si="1"/>
        <v>1201</v>
      </c>
      <c r="W16" s="135">
        <f t="shared" si="1"/>
        <v>1201</v>
      </c>
      <c r="X16" s="135">
        <f t="shared" si="1"/>
        <v>1201</v>
      </c>
      <c r="Y16" s="135">
        <f t="shared" si="1"/>
        <v>1201</v>
      </c>
      <c r="Z16" s="136" t="str">
        <f t="shared" si="1"/>
        <v/>
      </c>
      <c r="AA16" s="90">
        <f t="shared" si="0"/>
        <v>24116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248.3</v>
      </c>
      <c r="N21" s="129">
        <v>284.39999999999998</v>
      </c>
      <c r="O21" s="129">
        <v>234.6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767.30000000000007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110.9</v>
      </c>
      <c r="L23" s="133">
        <v>500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610.9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110.9</v>
      </c>
      <c r="L24" s="135">
        <f t="shared" si="3"/>
        <v>500</v>
      </c>
      <c r="M24" s="135">
        <f t="shared" si="3"/>
        <v>248.3</v>
      </c>
      <c r="N24" s="135">
        <f t="shared" si="3"/>
        <v>284.39999999999998</v>
      </c>
      <c r="O24" s="135">
        <f t="shared" si="3"/>
        <v>234.6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1378.1999999999998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2022-12-22T12:04:50Z</dcterms:created>
  <dcterms:modified xsi:type="dcterms:W3CDTF">2022-12-22T12:04:50Z</dcterms:modified>
</cp:coreProperties>
</file>