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<sst xmlns="http://schemas.openxmlformats.org/spreadsheetml/2006/main" count="117" uniqueCount="53">
  <si>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21/12/2022 14:06:30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</si>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</sst>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750</c:v>
                </c:pt>
                <c:pt idx="1">
                  <c:v>750</c:v>
                </c:pt>
                <c:pt idx="2">
                  <c:v>750</c:v>
                </c:pt>
                <c:pt idx="3">
                  <c:v>750</c:v>
                </c:pt>
                <c:pt idx="4">
                  <c:v>750</c:v>
                </c:pt>
                <c:pt idx="5">
                  <c:v>750</c:v>
                </c:pt>
                <c:pt idx="6">
                  <c:v>750</c:v>
                </c:pt>
                <c:pt idx="7">
                  <c:v>850</c:v>
                </c:pt>
                <c:pt idx="8">
                  <c:v>950</c:v>
                </c:pt>
                <c:pt idx="9">
                  <c:v>1050</c:v>
                </c:pt>
                <c:pt idx="10">
                  <c:v>1066</c:v>
                </c:pt>
                <c:pt idx="11">
                  <c:v>1066</c:v>
                </c:pt>
                <c:pt idx="12">
                  <c:v>1066</c:v>
                </c:pt>
                <c:pt idx="13">
                  <c:v>1066</c:v>
                </c:pt>
                <c:pt idx="14">
                  <c:v>1066</c:v>
                </c:pt>
                <c:pt idx="15">
                  <c:v>1066</c:v>
                </c:pt>
                <c:pt idx="16">
                  <c:v>1066</c:v>
                </c:pt>
                <c:pt idx="17">
                  <c:v>1066</c:v>
                </c:pt>
                <c:pt idx="18">
                  <c:v>1066</c:v>
                </c:pt>
                <c:pt idx="19">
                  <c:v>900</c:v>
                </c:pt>
                <c:pt idx="20">
                  <c:v>750</c:v>
                </c:pt>
                <c:pt idx="21">
                  <c:v>750</c:v>
                </c:pt>
                <c:pt idx="22">
                  <c:v>750</c:v>
                </c:pt>
                <c:pt idx="23">
                  <c:v>750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110.5</c:v>
                </c:pt>
                <c:pt idx="1">
                  <c:v>110.5</c:v>
                </c:pt>
                <c:pt idx="2">
                  <c:v>110.5</c:v>
                </c:pt>
                <c:pt idx="3">
                  <c:v>110.5</c:v>
                </c:pt>
                <c:pt idx="4">
                  <c:v>110.5</c:v>
                </c:pt>
                <c:pt idx="5">
                  <c:v>136</c:v>
                </c:pt>
                <c:pt idx="6">
                  <c:v>149</c:v>
                </c:pt>
                <c:pt idx="7">
                  <c:v>178</c:v>
                </c:pt>
                <c:pt idx="8">
                  <c:v>199</c:v>
                </c:pt>
                <c:pt idx="9">
                  <c:v>203.5</c:v>
                </c:pt>
                <c:pt idx="10">
                  <c:v>187</c:v>
                </c:pt>
                <c:pt idx="11">
                  <c:v>187</c:v>
                </c:pt>
                <c:pt idx="12">
                  <c:v>187</c:v>
                </c:pt>
                <c:pt idx="13">
                  <c:v>203.5</c:v>
                </c:pt>
                <c:pt idx="14">
                  <c:v>203.5</c:v>
                </c:pt>
                <c:pt idx="15">
                  <c:v>215.5</c:v>
                </c:pt>
                <c:pt idx="16">
                  <c:v>215.5</c:v>
                </c:pt>
                <c:pt idx="17">
                  <c:v>219.5</c:v>
                </c:pt>
                <c:pt idx="18">
                  <c:v>217.5</c:v>
                </c:pt>
                <c:pt idx="19">
                  <c:v>229.5</c:v>
                </c:pt>
                <c:pt idx="20">
                  <c:v>225.5</c:v>
                </c:pt>
                <c:pt idx="21">
                  <c:v>213.5</c:v>
                </c:pt>
                <c:pt idx="22">
                  <c:v>197</c:v>
                </c:pt>
                <c:pt idx="23">
                  <c:v>197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1276.3989999999999</c:v>
                </c:pt>
                <c:pt idx="1">
                  <c:v>1227.9000000000001</c:v>
                </c:pt>
                <c:pt idx="2">
                  <c:v>1227.9000000000001</c:v>
                </c:pt>
                <c:pt idx="3">
                  <c:v>1227.9000000000001</c:v>
                </c:pt>
                <c:pt idx="4">
                  <c:v>1267.9000000000001</c:v>
                </c:pt>
                <c:pt idx="5">
                  <c:v>1727.1399999999999</c:v>
                </c:pt>
                <c:pt idx="6">
                  <c:v>2298.7980000000002</c:v>
                </c:pt>
                <c:pt idx="7">
                  <c:v>2355.9</c:v>
                </c:pt>
                <c:pt idx="8">
                  <c:v>2495.0439999999999</c:v>
                </c:pt>
                <c:pt idx="9">
                  <c:v>2238.4750000000004</c:v>
                </c:pt>
                <c:pt idx="10">
                  <c:v>1941.693</c:v>
                </c:pt>
                <c:pt idx="11">
                  <c:v>1937.5150000000001</c:v>
                </c:pt>
                <c:pt idx="12">
                  <c:v>1931.3810000000001</c:v>
                </c:pt>
                <c:pt idx="13">
                  <c:v>1951.72</c:v>
                </c:pt>
                <c:pt idx="14">
                  <c:v>2041.1690000000001</c:v>
                </c:pt>
                <c:pt idx="15">
                  <c:v>2421.5</c:v>
                </c:pt>
                <c:pt idx="16">
                  <c:v>2614.6260000000002</c:v>
                </c:pt>
                <c:pt idx="17">
                  <c:v>2616.5140000000001</c:v>
                </c:pt>
                <c:pt idx="18">
                  <c:v>2686.62</c:v>
                </c:pt>
                <c:pt idx="19">
                  <c:v>2688.82</c:v>
                </c:pt>
                <c:pt idx="20">
                  <c:v>2689.2200000000003</c:v>
                </c:pt>
                <c:pt idx="21">
                  <c:v>2443.0430000000001</c:v>
                </c:pt>
                <c:pt idx="22">
                  <c:v>2273.1559999999999</c:v>
                </c:pt>
                <c:pt idx="23">
                  <c:v>1901.9169999999999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2044</c:v>
                </c:pt>
                <c:pt idx="1">
                  <c:v>2024.4</c:v>
                </c:pt>
                <c:pt idx="2">
                  <c:v>1921</c:v>
                </c:pt>
                <c:pt idx="3">
                  <c:v>2014.2</c:v>
                </c:pt>
                <c:pt idx="4">
                  <c:v>2012.1</c:v>
                </c:pt>
                <c:pt idx="5">
                  <c:v>2042</c:v>
                </c:pt>
                <c:pt idx="6">
                  <c:v>2028</c:v>
                </c:pt>
                <c:pt idx="7">
                  <c:v>2013.3</c:v>
                </c:pt>
                <c:pt idx="8">
                  <c:v>1496</c:v>
                </c:pt>
                <c:pt idx="9">
                  <c:v>1518</c:v>
                </c:pt>
                <c:pt idx="10">
                  <c:v>1511.1</c:v>
                </c:pt>
                <c:pt idx="11">
                  <c:v>1313.9</c:v>
                </c:pt>
                <c:pt idx="12">
                  <c:v>1450.5</c:v>
                </c:pt>
                <c:pt idx="13">
                  <c:v>1513</c:v>
                </c:pt>
                <c:pt idx="14">
                  <c:v>1659.7</c:v>
                </c:pt>
                <c:pt idx="15">
                  <c:v>2028</c:v>
                </c:pt>
                <c:pt idx="16">
                  <c:v>2028</c:v>
                </c:pt>
                <c:pt idx="17">
                  <c:v>2028</c:v>
                </c:pt>
                <c:pt idx="18">
                  <c:v>2028</c:v>
                </c:pt>
                <c:pt idx="19">
                  <c:v>2028</c:v>
                </c:pt>
                <c:pt idx="20">
                  <c:v>2028</c:v>
                </c:pt>
                <c:pt idx="21">
                  <c:v>2028</c:v>
                </c:pt>
                <c:pt idx="22">
                  <c:v>2028</c:v>
                </c:pt>
                <c:pt idx="23">
                  <c:v>2028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427.14499999999998</c:v>
                </c:pt>
                <c:pt idx="1">
                  <c:v>398.26900000000006</c:v>
                </c:pt>
                <c:pt idx="2">
                  <c:v>376.44600000000003</c:v>
                </c:pt>
                <c:pt idx="3">
                  <c:v>358.108</c:v>
                </c:pt>
                <c:pt idx="4">
                  <c:v>335.17700000000008</c:v>
                </c:pt>
                <c:pt idx="5">
                  <c:v>313.86199999999997</c:v>
                </c:pt>
                <c:pt idx="6">
                  <c:v>305.90400000000005</c:v>
                </c:pt>
                <c:pt idx="7">
                  <c:v>634.67599999999993</c:v>
                </c:pt>
                <c:pt idx="8">
                  <c:v>1340.3449999999998</c:v>
                </c:pt>
                <c:pt idx="9">
                  <c:v>1979.9050000000007</c:v>
                </c:pt>
                <c:pt idx="10">
                  <c:v>2333.3250000000003</c:v>
                </c:pt>
                <c:pt idx="11">
                  <c:v>2427.4409999999993</c:v>
                </c:pt>
                <c:pt idx="12">
                  <c:v>2335.5480000000007</c:v>
                </c:pt>
                <c:pt idx="13">
                  <c:v>1971.066</c:v>
                </c:pt>
                <c:pt idx="14">
                  <c:v>1335.451</c:v>
                </c:pt>
                <c:pt idx="15">
                  <c:v>638.30199999999991</c:v>
                </c:pt>
                <c:pt idx="16">
                  <c:v>343.82600000000002</c:v>
                </c:pt>
                <c:pt idx="17">
                  <c:v>357.25999999999988</c:v>
                </c:pt>
                <c:pt idx="18">
                  <c:v>375.36800000000005</c:v>
                </c:pt>
                <c:pt idx="19">
                  <c:v>387.81800000000015</c:v>
                </c:pt>
                <c:pt idx="20">
                  <c:v>404.07500000000005</c:v>
                </c:pt>
                <c:pt idx="21">
                  <c:v>421.66200000000009</c:v>
                </c:pt>
                <c:pt idx="22">
                  <c:v>429.98400000000004</c:v>
                </c:pt>
                <c:pt idx="23">
                  <c:v>418.4079999999999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141</c:v>
                </c:pt>
                <c:pt idx="1">
                  <c:v>137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137</c:v>
                </c:pt>
                <c:pt idx="6">
                  <c:v>139</c:v>
                </c:pt>
                <c:pt idx="7">
                  <c:v>147</c:v>
                </c:pt>
                <c:pt idx="8">
                  <c:v>160</c:v>
                </c:pt>
                <c:pt idx="9">
                  <c:v>168</c:v>
                </c:pt>
                <c:pt idx="10">
                  <c:v>170</c:v>
                </c:pt>
                <c:pt idx="11">
                  <c:v>167</c:v>
                </c:pt>
                <c:pt idx="12">
                  <c:v>160</c:v>
                </c:pt>
                <c:pt idx="13">
                  <c:v>149</c:v>
                </c:pt>
                <c:pt idx="14">
                  <c:v>133</c:v>
                </c:pt>
                <c:pt idx="15">
                  <c:v>115</c:v>
                </c:pt>
                <c:pt idx="16">
                  <c:v>105</c:v>
                </c:pt>
                <c:pt idx="17">
                  <c:v>99</c:v>
                </c:pt>
                <c:pt idx="18">
                  <c:v>91</c:v>
                </c:pt>
                <c:pt idx="19">
                  <c:v>82</c:v>
                </c:pt>
                <c:pt idx="20">
                  <c:v>72</c:v>
                </c:pt>
                <c:pt idx="21">
                  <c:v>62</c:v>
                </c:pt>
                <c:pt idx="22">
                  <c:v>54</c:v>
                </c:pt>
                <c:pt idx="23">
                  <c:v>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126</c:v>
                </c:pt>
                <c:pt idx="7">
                  <c:v>176</c:v>
                </c:pt>
                <c:pt idx="8">
                  <c:v>182</c:v>
                </c:pt>
                <c:pt idx="9">
                  <c:v>220</c:v>
                </c:pt>
                <c:pt idx="10">
                  <c:v>130</c:v>
                </c:pt>
                <c:pt idx="11">
                  <c:v>80</c:v>
                </c:pt>
                <c:pt idx="12">
                  <c:v>78</c:v>
                </c:pt>
                <c:pt idx="13">
                  <c:v>58</c:v>
                </c:pt>
                <c:pt idx="14">
                  <c:v>66</c:v>
                </c:pt>
                <c:pt idx="15">
                  <c:v>92</c:v>
                </c:pt>
                <c:pt idx="16">
                  <c:v>537.28199999999993</c:v>
                </c:pt>
                <c:pt idx="17">
                  <c:v>857.21600000000001</c:v>
                </c:pt>
                <c:pt idx="18">
                  <c:v>764.97399999999993</c:v>
                </c:pt>
                <c:pt idx="19">
                  <c:v>789.53800000000001</c:v>
                </c:pt>
                <c:pt idx="20">
                  <c:v>485.32</c:v>
                </c:pt>
                <c:pt idx="21">
                  <c:v>162</c:v>
                </c:pt>
                <c:pt idx="22">
                  <c:v>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9013040"/>
        <c:axId val="4090134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4749.0440000000008</c:v>
                </c:pt>
                <c:pt idx="1">
                  <c:v>4648.098</c:v>
                </c:pt>
                <c:pt idx="2">
                  <c:v>4521.7959999999985</c:v>
                </c:pt>
                <c:pt idx="3">
                  <c:v>4596.741</c:v>
                </c:pt>
                <c:pt idx="4">
                  <c:v>4611.6939999999995</c:v>
                </c:pt>
                <c:pt idx="5">
                  <c:v>5132.0020000000004</c:v>
                </c:pt>
                <c:pt idx="6">
                  <c:v>5796.7019999999984</c:v>
                </c:pt>
                <c:pt idx="7">
                  <c:v>6354.8909999999987</c:v>
                </c:pt>
                <c:pt idx="8">
                  <c:v>6822.3500000000013</c:v>
                </c:pt>
                <c:pt idx="9">
                  <c:v>7377.8799999999992</c:v>
                </c:pt>
                <c:pt idx="10">
                  <c:v>7339.072000000001</c:v>
                </c:pt>
                <c:pt idx="11">
                  <c:v>7178.8119999999999</c:v>
                </c:pt>
                <c:pt idx="12">
                  <c:v>7208.4439999999977</c:v>
                </c:pt>
                <c:pt idx="13">
                  <c:v>6912.2840000000024</c:v>
                </c:pt>
                <c:pt idx="14">
                  <c:v>6504.7910000000002</c:v>
                </c:pt>
                <c:pt idx="15">
                  <c:v>6576.3020000000015</c:v>
                </c:pt>
                <c:pt idx="16">
                  <c:v>6910.2340000000031</c:v>
                </c:pt>
                <c:pt idx="17">
                  <c:v>7243.49</c:v>
                </c:pt>
                <c:pt idx="18">
                  <c:v>7229.4620000000023</c:v>
                </c:pt>
                <c:pt idx="19">
                  <c:v>7105.6759999999995</c:v>
                </c:pt>
                <c:pt idx="20">
                  <c:v>6654.1150000000007</c:v>
                </c:pt>
                <c:pt idx="21">
                  <c:v>6080.2049999999999</c:v>
                </c:pt>
                <c:pt idx="22">
                  <c:v>5774.14</c:v>
                </c:pt>
                <c:pt idx="23">
                  <c:v>5342.3249999999989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013040"/>
        <c:axId val="4090134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244.74</c:v>
                </c:pt>
                <c:pt idx="1">
                  <c:v>211.3</c:v>
                </c:pt>
                <c:pt idx="2">
                  <c:v>203.1</c:v>
                </c:pt>
                <c:pt idx="3">
                  <c:v>199</c:v>
                </c:pt>
                <c:pt idx="4">
                  <c:v>200.3</c:v>
                </c:pt>
                <c:pt idx="5">
                  <c:v>255.94</c:v>
                </c:pt>
                <c:pt idx="6">
                  <c:v>257.58999999999997</c:v>
                </c:pt>
                <c:pt idx="7">
                  <c:v>265.35000000000002</c:v>
                </c:pt>
                <c:pt idx="8">
                  <c:v>280.94</c:v>
                </c:pt>
                <c:pt idx="9">
                  <c:v>254.19</c:v>
                </c:pt>
                <c:pt idx="10">
                  <c:v>239.29</c:v>
                </c:pt>
                <c:pt idx="11">
                  <c:v>237.2</c:v>
                </c:pt>
                <c:pt idx="12">
                  <c:v>234.13</c:v>
                </c:pt>
                <c:pt idx="13">
                  <c:v>234.3</c:v>
                </c:pt>
                <c:pt idx="14">
                  <c:v>241</c:v>
                </c:pt>
                <c:pt idx="15">
                  <c:v>255.39</c:v>
                </c:pt>
                <c:pt idx="16">
                  <c:v>355.37</c:v>
                </c:pt>
                <c:pt idx="17">
                  <c:v>370.37</c:v>
                </c:pt>
                <c:pt idx="18">
                  <c:v>355.27</c:v>
                </c:pt>
                <c:pt idx="19">
                  <c:v>375.37</c:v>
                </c:pt>
                <c:pt idx="20">
                  <c:v>365.37</c:v>
                </c:pt>
                <c:pt idx="21">
                  <c:v>252.29</c:v>
                </c:pt>
                <c:pt idx="22">
                  <c:v>253.01</c:v>
                </c:pt>
                <c:pt idx="23">
                  <c:v>241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014216"/>
        <c:axId val="409013824"/>
      </c:lineChart>
      <c:catAx>
        <c:axId val="409013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013432"/>
        <c:crosses val="autoZero"/>
        <c:auto val="1"/>
        <c:lblAlgn val="ctr"/>
        <c:lblOffset val="100"/>
        <c:noMultiLvlLbl val="0"/>
      </c:catAx>
      <c:valAx>
        <c:axId val="409013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013040"/>
        <c:crosses val="autoZero"/>
        <c:crossBetween val="between"/>
      </c:valAx>
      <c:valAx>
        <c:axId val="409013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014216"/>
        <c:crosses val="max"/>
        <c:crossBetween val="between"/>
      </c:valAx>
      <c:catAx>
        <c:axId val="409014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9013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4749.0440000000008</v>
      </c>
      <c r="C4" s="18">
        <v>4648.0690000000013</v>
      </c>
      <c r="D4" s="18">
        <v>4521.8459999999995</v>
      </c>
      <c r="E4" s="18">
        <v>4596.7079999999987</v>
      </c>
      <c r="F4" s="18">
        <v>4611.6769999999988</v>
      </c>
      <c r="G4" s="18">
        <v>5132.0020000000013</v>
      </c>
      <c r="H4" s="18">
        <v>5796.7019999999993</v>
      </c>
      <c r="I4" s="18">
        <v>6354.876000000002</v>
      </c>
      <c r="J4" s="18">
        <v>6822.389000000001</v>
      </c>
      <c r="K4" s="18">
        <v>7377.88</v>
      </c>
      <c r="L4" s="18">
        <v>7339.1179999999995</v>
      </c>
      <c r="M4" s="18">
        <v>7178.8560000000016</v>
      </c>
      <c r="N4" s="18">
        <v>7208.4290000000001</v>
      </c>
      <c r="O4" s="18">
        <v>6912.2860000000019</v>
      </c>
      <c r="P4" s="18">
        <v>6504.8199999999979</v>
      </c>
      <c r="Q4" s="18">
        <v>6576.3020000000006</v>
      </c>
      <c r="R4" s="18">
        <v>6910.2340000000013</v>
      </c>
      <c r="S4" s="18">
        <v>7243.49</v>
      </c>
      <c r="T4" s="18">
        <v>7229.4620000000004</v>
      </c>
      <c r="U4" s="18">
        <v>7105.6759999999986</v>
      </c>
      <c r="V4" s="18">
        <v>6654.1150000000007</v>
      </c>
      <c r="W4" s="18">
        <v>6080.2049999999981</v>
      </c>
      <c r="X4" s="18">
        <v>5774.1399999999994</v>
      </c>
      <c r="Y4" s="18">
        <v>5342.3250000000016</v>
      </c>
      <c r="Z4" s="19"/>
      <c r="AA4" s="20">
        <f>SUM(B4:Z4)</f>
        <v>148670.65100000001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244.74</v>
      </c>
      <c r="C7" s="28">
        <v>211.3</v>
      </c>
      <c r="D7" s="28">
        <v>203.1</v>
      </c>
      <c r="E7" s="28">
        <v>199</v>
      </c>
      <c r="F7" s="28">
        <v>200.3</v>
      </c>
      <c r="G7" s="28">
        <v>255.94</v>
      </c>
      <c r="H7" s="28">
        <v>257.58999999999997</v>
      </c>
      <c r="I7" s="28">
        <v>265.35000000000002</v>
      </c>
      <c r="J7" s="28">
        <v>280.94</v>
      </c>
      <c r="K7" s="28">
        <v>254.19</v>
      </c>
      <c r="L7" s="28">
        <v>239.29</v>
      </c>
      <c r="M7" s="28">
        <v>237.2</v>
      </c>
      <c r="N7" s="28">
        <v>234.13</v>
      </c>
      <c r="O7" s="28">
        <v>234.3</v>
      </c>
      <c r="P7" s="28">
        <v>241</v>
      </c>
      <c r="Q7" s="28">
        <v>255.39</v>
      </c>
      <c r="R7" s="28">
        <v>355.37</v>
      </c>
      <c r="S7" s="28">
        <v>370.37</v>
      </c>
      <c r="T7" s="28">
        <v>355.27</v>
      </c>
      <c r="U7" s="28">
        <v>375.37</v>
      </c>
      <c r="V7" s="28">
        <v>365.37</v>
      </c>
      <c r="W7" s="28">
        <v>252.29</v>
      </c>
      <c r="X7" s="28">
        <v>253.01</v>
      </c>
      <c r="Y7" s="28">
        <v>241</v>
      </c>
      <c r="Z7" s="29"/>
      <c r="AA7" s="30">
        <f>IF(SUM(B7:Z7)&lt;&gt;0,AVERAGEIF(B7:Z7,"&lt;&gt;"""),"")</f>
        <v>265.90875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750</v>
      </c>
      <c r="C10" s="42">
        <v>750</v>
      </c>
      <c r="D10" s="42">
        <v>750</v>
      </c>
      <c r="E10" s="42">
        <v>750</v>
      </c>
      <c r="F10" s="42">
        <v>750</v>
      </c>
      <c r="G10" s="42">
        <v>750</v>
      </c>
      <c r="H10" s="42">
        <v>750</v>
      </c>
      <c r="I10" s="42">
        <v>850</v>
      </c>
      <c r="J10" s="42">
        <v>950</v>
      </c>
      <c r="K10" s="42">
        <v>1050</v>
      </c>
      <c r="L10" s="42">
        <v>1066</v>
      </c>
      <c r="M10" s="42">
        <v>1066</v>
      </c>
      <c r="N10" s="42">
        <v>1066</v>
      </c>
      <c r="O10" s="42">
        <v>1066</v>
      </c>
      <c r="P10" s="42">
        <v>1066</v>
      </c>
      <c r="Q10" s="42">
        <v>1066</v>
      </c>
      <c r="R10" s="42">
        <v>1066</v>
      </c>
      <c r="S10" s="42">
        <v>1066</v>
      </c>
      <c r="T10" s="42">
        <v>1066</v>
      </c>
      <c r="U10" s="42">
        <v>900</v>
      </c>
      <c r="V10" s="42">
        <v>750</v>
      </c>
      <c r="W10" s="42">
        <v>750</v>
      </c>
      <c r="X10" s="42">
        <v>750</v>
      </c>
      <c r="Y10" s="42">
        <v>750</v>
      </c>
      <c r="Z10" s="43"/>
      <c r="AA10" s="44">
        <f t="shared" ref="AA10:AA15" si="0">SUM(B10:Z10)</f>
        <v>21594</v>
      </c>
    </row>
    <row r="11" spans="1:27" ht="24.95" customHeight="1" x14ac:dyDescent="0.2">
      <c r="A11" s="45" t="s">
        <v>7</v>
      </c>
      <c r="B11" s="46">
        <v>110.5</v>
      </c>
      <c r="C11" s="47">
        <v>110.5</v>
      </c>
      <c r="D11" s="47">
        <v>110.5</v>
      </c>
      <c r="E11" s="47">
        <v>110.5</v>
      </c>
      <c r="F11" s="47">
        <v>110.5</v>
      </c>
      <c r="G11" s="47">
        <v>136</v>
      </c>
      <c r="H11" s="47">
        <v>149</v>
      </c>
      <c r="I11" s="47">
        <v>178</v>
      </c>
      <c r="J11" s="47">
        <v>199</v>
      </c>
      <c r="K11" s="47">
        <v>203.5</v>
      </c>
      <c r="L11" s="47">
        <v>187</v>
      </c>
      <c r="M11" s="47">
        <v>187</v>
      </c>
      <c r="N11" s="47">
        <v>187</v>
      </c>
      <c r="O11" s="47">
        <v>203.5</v>
      </c>
      <c r="P11" s="47">
        <v>203.5</v>
      </c>
      <c r="Q11" s="47">
        <v>215.5</v>
      </c>
      <c r="R11" s="47">
        <v>215.5</v>
      </c>
      <c r="S11" s="47">
        <v>219.5</v>
      </c>
      <c r="T11" s="47">
        <v>217.5</v>
      </c>
      <c r="U11" s="47">
        <v>229.5</v>
      </c>
      <c r="V11" s="47">
        <v>225.5</v>
      </c>
      <c r="W11" s="47">
        <v>213.5</v>
      </c>
      <c r="X11" s="47">
        <v>197</v>
      </c>
      <c r="Y11" s="47">
        <v>197</v>
      </c>
      <c r="Z11" s="48"/>
      <c r="AA11" s="49">
        <f t="shared" si="0"/>
        <v>4316.5</v>
      </c>
    </row>
    <row r="12" spans="1:27" ht="24.95" customHeight="1" x14ac:dyDescent="0.2">
      <c r="A12" s="50" t="s">
        <v>8</v>
      </c>
      <c r="B12" s="51">
        <v>1276.3989999999999</v>
      </c>
      <c r="C12" s="52">
        <v>1227.9000000000001</v>
      </c>
      <c r="D12" s="52">
        <v>1227.9000000000001</v>
      </c>
      <c r="E12" s="52">
        <v>1227.9000000000001</v>
      </c>
      <c r="F12" s="52">
        <v>1267.9000000000001</v>
      </c>
      <c r="G12" s="52">
        <v>1727.1399999999999</v>
      </c>
      <c r="H12" s="52">
        <v>2298.7980000000002</v>
      </c>
      <c r="I12" s="52">
        <v>2355.9</v>
      </c>
      <c r="J12" s="52">
        <v>2495.0439999999999</v>
      </c>
      <c r="K12" s="52">
        <v>2238.4750000000004</v>
      </c>
      <c r="L12" s="52">
        <v>1941.693</v>
      </c>
      <c r="M12" s="52">
        <v>1937.5150000000001</v>
      </c>
      <c r="N12" s="52">
        <v>1931.3810000000001</v>
      </c>
      <c r="O12" s="52">
        <v>1951.72</v>
      </c>
      <c r="P12" s="52">
        <v>2041.1690000000001</v>
      </c>
      <c r="Q12" s="52">
        <v>2421.5</v>
      </c>
      <c r="R12" s="52">
        <v>2614.6260000000002</v>
      </c>
      <c r="S12" s="52">
        <v>2616.5140000000001</v>
      </c>
      <c r="T12" s="52">
        <v>2686.62</v>
      </c>
      <c r="U12" s="52">
        <v>2688.82</v>
      </c>
      <c r="V12" s="52">
        <v>2689.2200000000003</v>
      </c>
      <c r="W12" s="52">
        <v>2443.0430000000001</v>
      </c>
      <c r="X12" s="52">
        <v>2273.1559999999999</v>
      </c>
      <c r="Y12" s="52">
        <v>1901.9169999999999</v>
      </c>
      <c r="Z12" s="53"/>
      <c r="AA12" s="54">
        <f t="shared" si="0"/>
        <v>49482.250000000007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126</v>
      </c>
      <c r="I13" s="52">
        <v>176</v>
      </c>
      <c r="J13" s="52">
        <v>182</v>
      </c>
      <c r="K13" s="52">
        <v>220</v>
      </c>
      <c r="L13" s="52">
        <v>130</v>
      </c>
      <c r="M13" s="52">
        <v>80</v>
      </c>
      <c r="N13" s="52">
        <v>78</v>
      </c>
      <c r="O13" s="52">
        <v>58</v>
      </c>
      <c r="P13" s="52">
        <v>66</v>
      </c>
      <c r="Q13" s="52">
        <v>92</v>
      </c>
      <c r="R13" s="52">
        <v>537.28199999999993</v>
      </c>
      <c r="S13" s="52">
        <v>857.21600000000001</v>
      </c>
      <c r="T13" s="52">
        <v>764.97399999999993</v>
      </c>
      <c r="U13" s="52">
        <v>789.53800000000001</v>
      </c>
      <c r="V13" s="52">
        <v>485.32</v>
      </c>
      <c r="W13" s="52">
        <v>162</v>
      </c>
      <c r="X13" s="52">
        <v>42</v>
      </c>
      <c r="Y13" s="52"/>
      <c r="Z13" s="53"/>
      <c r="AA13" s="54">
        <f t="shared" si="0"/>
        <v>4872.33</v>
      </c>
    </row>
    <row r="14" spans="1:27" ht="24.95" customHeight="1" x14ac:dyDescent="0.2">
      <c r="A14" s="55" t="s">
        <v>10</v>
      </c>
      <c r="B14" s="56">
        <v>427.14499999999998</v>
      </c>
      <c r="C14" s="57">
        <v>398.26900000000006</v>
      </c>
      <c r="D14" s="57">
        <v>376.44600000000003</v>
      </c>
      <c r="E14" s="57">
        <v>358.108</v>
      </c>
      <c r="F14" s="57">
        <v>335.17700000000008</v>
      </c>
      <c r="G14" s="57">
        <v>313.86199999999997</v>
      </c>
      <c r="H14" s="57">
        <v>305.90400000000005</v>
      </c>
      <c r="I14" s="57">
        <v>634.67599999999993</v>
      </c>
      <c r="J14" s="57">
        <v>1340.3449999999998</v>
      </c>
      <c r="K14" s="57">
        <v>1979.9050000000007</v>
      </c>
      <c r="L14" s="57">
        <v>2333.3250000000003</v>
      </c>
      <c r="M14" s="57">
        <v>2427.4409999999993</v>
      </c>
      <c r="N14" s="57">
        <v>2335.5480000000007</v>
      </c>
      <c r="O14" s="57">
        <v>1971.066</v>
      </c>
      <c r="P14" s="57">
        <v>1335.451</v>
      </c>
      <c r="Q14" s="57">
        <v>638.30199999999991</v>
      </c>
      <c r="R14" s="57">
        <v>343.82600000000002</v>
      </c>
      <c r="S14" s="57">
        <v>357.25999999999988</v>
      </c>
      <c r="T14" s="57">
        <v>375.36800000000005</v>
      </c>
      <c r="U14" s="57">
        <v>387.81800000000015</v>
      </c>
      <c r="V14" s="57">
        <v>404.07500000000005</v>
      </c>
      <c r="W14" s="57">
        <v>421.66200000000009</v>
      </c>
      <c r="X14" s="57">
        <v>429.98400000000004</v>
      </c>
      <c r="Y14" s="57">
        <v>418.4079999999999</v>
      </c>
      <c r="Z14" s="58"/>
      <c r="AA14" s="59">
        <f t="shared" si="0"/>
        <v>20649.370999999999</v>
      </c>
    </row>
    <row r="15" spans="1:27" ht="24.95" customHeight="1" x14ac:dyDescent="0.2">
      <c r="A15" s="55" t="s">
        <v>11</v>
      </c>
      <c r="B15" s="56">
        <v>141</v>
      </c>
      <c r="C15" s="57">
        <v>137</v>
      </c>
      <c r="D15" s="57">
        <v>136</v>
      </c>
      <c r="E15" s="57">
        <v>136</v>
      </c>
      <c r="F15" s="57">
        <v>136</v>
      </c>
      <c r="G15" s="57">
        <v>137</v>
      </c>
      <c r="H15" s="57">
        <v>139</v>
      </c>
      <c r="I15" s="57">
        <v>147</v>
      </c>
      <c r="J15" s="57">
        <v>160</v>
      </c>
      <c r="K15" s="57">
        <v>168</v>
      </c>
      <c r="L15" s="57">
        <v>170</v>
      </c>
      <c r="M15" s="57">
        <v>167</v>
      </c>
      <c r="N15" s="57">
        <v>160</v>
      </c>
      <c r="O15" s="57">
        <v>149</v>
      </c>
      <c r="P15" s="57">
        <v>133</v>
      </c>
      <c r="Q15" s="57">
        <v>115</v>
      </c>
      <c r="R15" s="57">
        <v>105</v>
      </c>
      <c r="S15" s="57">
        <v>99</v>
      </c>
      <c r="T15" s="57">
        <v>91</v>
      </c>
      <c r="U15" s="57">
        <v>82</v>
      </c>
      <c r="V15" s="57">
        <v>72</v>
      </c>
      <c r="W15" s="57">
        <v>62</v>
      </c>
      <c r="X15" s="57">
        <v>54</v>
      </c>
      <c r="Y15" s="57">
        <v>47</v>
      </c>
      <c r="Z15" s="58"/>
      <c r="AA15" s="59">
        <f t="shared" si="0"/>
        <v>2943</v>
      </c>
    </row>
    <row r="16" spans="1:27" ht="30" customHeight="1" thickBot="1" x14ac:dyDescent="0.25">
      <c r="A16" s="60" t="s">
        <v>12</v>
      </c>
      <c r="B16" s="61">
        <f>IF(LEN(B$2)&gt;0,SUM(B10:B15),"")</f>
        <v>2705.0439999999999</v>
      </c>
      <c r="C16" s="62">
        <f t="shared" ref="C16:Z16" si="1">IF(LEN(C$2)&gt;0,SUM(C10:C15),"")</f>
        <v>2623.6690000000003</v>
      </c>
      <c r="D16" s="62">
        <f t="shared" si="1"/>
        <v>2600.846</v>
      </c>
      <c r="E16" s="62">
        <f t="shared" si="1"/>
        <v>2582.5080000000003</v>
      </c>
      <c r="F16" s="62">
        <f t="shared" si="1"/>
        <v>2599.5770000000002</v>
      </c>
      <c r="G16" s="62">
        <f t="shared" si="1"/>
        <v>3090.002</v>
      </c>
      <c r="H16" s="62">
        <f t="shared" si="1"/>
        <v>3768.7020000000002</v>
      </c>
      <c r="I16" s="62">
        <f t="shared" si="1"/>
        <v>4341.576</v>
      </c>
      <c r="J16" s="62">
        <f t="shared" si="1"/>
        <v>5326.3889999999992</v>
      </c>
      <c r="K16" s="62">
        <f t="shared" si="1"/>
        <v>5859.880000000001</v>
      </c>
      <c r="L16" s="62">
        <f t="shared" si="1"/>
        <v>5828.018</v>
      </c>
      <c r="M16" s="62">
        <f t="shared" si="1"/>
        <v>5864.9560000000001</v>
      </c>
      <c r="N16" s="62">
        <f t="shared" si="1"/>
        <v>5757.929000000001</v>
      </c>
      <c r="O16" s="62">
        <f t="shared" si="1"/>
        <v>5399.2860000000001</v>
      </c>
      <c r="P16" s="62">
        <f t="shared" si="1"/>
        <v>4845.12</v>
      </c>
      <c r="Q16" s="62">
        <f t="shared" si="1"/>
        <v>4548.3019999999997</v>
      </c>
      <c r="R16" s="62">
        <f t="shared" si="1"/>
        <v>4882.2340000000004</v>
      </c>
      <c r="S16" s="62">
        <f t="shared" si="1"/>
        <v>5215.4900000000007</v>
      </c>
      <c r="T16" s="62">
        <f t="shared" si="1"/>
        <v>5201.4620000000004</v>
      </c>
      <c r="U16" s="62">
        <f t="shared" si="1"/>
        <v>5077.6760000000004</v>
      </c>
      <c r="V16" s="62">
        <f t="shared" si="1"/>
        <v>4626.1149999999998</v>
      </c>
      <c r="W16" s="62">
        <f t="shared" si="1"/>
        <v>4052.2050000000004</v>
      </c>
      <c r="X16" s="62">
        <f t="shared" si="1"/>
        <v>3746.14</v>
      </c>
      <c r="Y16" s="62">
        <f t="shared" si="1"/>
        <v>3314.3249999999998</v>
      </c>
      <c r="Z16" s="63" t="str">
        <f t="shared" si="1"/>
        <v/>
      </c>
      <c r="AA16" s="64">
        <f>SUM(AA10:AA15)</f>
        <v>103857.451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1300.4000000000001</v>
      </c>
      <c r="C28" s="72">
        <v>1276.4000000000001</v>
      </c>
      <c r="D28" s="72">
        <v>1258.4000000000001</v>
      </c>
      <c r="E28" s="72">
        <v>1245.4000000000001</v>
      </c>
      <c r="F28" s="72">
        <v>1233.4000000000001</v>
      </c>
      <c r="G28" s="72">
        <v>1270.9000000000001</v>
      </c>
      <c r="H28" s="72">
        <v>1400.9</v>
      </c>
      <c r="I28" s="72">
        <v>1841.9</v>
      </c>
      <c r="J28" s="72">
        <v>2414.9</v>
      </c>
      <c r="K28" s="72">
        <v>2928.4</v>
      </c>
      <c r="L28" s="72">
        <v>3087.9</v>
      </c>
      <c r="M28" s="72">
        <v>3093.9</v>
      </c>
      <c r="N28" s="72">
        <v>3031.9</v>
      </c>
      <c r="O28" s="72">
        <v>2776.4</v>
      </c>
      <c r="P28" s="72">
        <v>2359.4</v>
      </c>
      <c r="Q28" s="72">
        <v>1904.4</v>
      </c>
      <c r="R28" s="72">
        <v>2037.4</v>
      </c>
      <c r="S28" s="72">
        <v>2213.4</v>
      </c>
      <c r="T28" s="72">
        <v>2421.4</v>
      </c>
      <c r="U28" s="72">
        <v>1966.4</v>
      </c>
      <c r="V28" s="72">
        <v>1643.4</v>
      </c>
      <c r="W28" s="72">
        <v>1491.4</v>
      </c>
      <c r="X28" s="72">
        <v>1303.9000000000001</v>
      </c>
      <c r="Y28" s="72">
        <v>1263.9000000000001</v>
      </c>
      <c r="Z28" s="73"/>
      <c r="AA28" s="74">
        <f>SUM(B28:Z28)</f>
        <v>46766.100000000013</v>
      </c>
    </row>
    <row r="29" spans="1:27" ht="24.95" customHeight="1" x14ac:dyDescent="0.2">
      <c r="A29" s="75" t="s">
        <v>23</v>
      </c>
      <c r="B29" s="76">
        <v>727.64400000000001</v>
      </c>
      <c r="C29" s="77">
        <v>668.26900000000001</v>
      </c>
      <c r="D29" s="77">
        <v>663.44600000000003</v>
      </c>
      <c r="E29" s="77">
        <v>658.10799999999995</v>
      </c>
      <c r="F29" s="77">
        <v>637.17700000000002</v>
      </c>
      <c r="G29" s="77">
        <v>948.10199999999998</v>
      </c>
      <c r="H29" s="77">
        <v>924.80200000000002</v>
      </c>
      <c r="I29" s="77">
        <v>1036.6759999999999</v>
      </c>
      <c r="J29" s="77">
        <v>1491.489</v>
      </c>
      <c r="K29" s="77">
        <v>1563.48</v>
      </c>
      <c r="L29" s="77">
        <v>1352.1179999999999</v>
      </c>
      <c r="M29" s="77">
        <v>1378.056</v>
      </c>
      <c r="N29" s="77">
        <v>1323.029</v>
      </c>
      <c r="O29" s="77">
        <v>1199.886</v>
      </c>
      <c r="P29" s="77">
        <v>1023.72</v>
      </c>
      <c r="Q29" s="77">
        <v>858.90200000000004</v>
      </c>
      <c r="R29" s="77">
        <v>988.83399999999995</v>
      </c>
      <c r="S29" s="77">
        <v>1125.0899999999999</v>
      </c>
      <c r="T29" s="77">
        <v>832.06200000000001</v>
      </c>
      <c r="U29" s="77">
        <v>1162.2760000000001</v>
      </c>
      <c r="V29" s="77">
        <v>1032.7149999999999</v>
      </c>
      <c r="W29" s="77">
        <v>834.80499999999995</v>
      </c>
      <c r="X29" s="77">
        <v>964.24</v>
      </c>
      <c r="Y29" s="77">
        <v>792.42499999999995</v>
      </c>
      <c r="Z29" s="78"/>
      <c r="AA29" s="79">
        <f>SUM(B29:Z29)</f>
        <v>24187.351000000006</v>
      </c>
    </row>
    <row r="30" spans="1:27" ht="24.95" customHeight="1" x14ac:dyDescent="0.2">
      <c r="A30" s="82" t="s">
        <v>24</v>
      </c>
      <c r="B30" s="80">
        <v>1520</v>
      </c>
      <c r="C30" s="81">
        <v>1520</v>
      </c>
      <c r="D30" s="81">
        <v>1520</v>
      </c>
      <c r="E30" s="81">
        <v>1520</v>
      </c>
      <c r="F30" s="81">
        <v>1560</v>
      </c>
      <c r="G30" s="81">
        <v>1712</v>
      </c>
      <c r="H30" s="81">
        <v>2270</v>
      </c>
      <c r="I30" s="81">
        <v>2290</v>
      </c>
      <c r="J30" s="81">
        <v>2215</v>
      </c>
      <c r="K30" s="81">
        <v>2185</v>
      </c>
      <c r="L30" s="81">
        <v>2215</v>
      </c>
      <c r="M30" s="81">
        <v>2215</v>
      </c>
      <c r="N30" s="81">
        <v>2215</v>
      </c>
      <c r="O30" s="81">
        <v>2235</v>
      </c>
      <c r="P30" s="81">
        <v>2280</v>
      </c>
      <c r="Q30" s="81">
        <v>2612</v>
      </c>
      <c r="R30" s="81">
        <v>2683</v>
      </c>
      <c r="S30" s="81">
        <v>2704</v>
      </c>
      <c r="T30" s="81">
        <v>2775</v>
      </c>
      <c r="U30" s="81">
        <v>2776</v>
      </c>
      <c r="V30" s="81">
        <v>2777</v>
      </c>
      <c r="W30" s="81">
        <v>2553</v>
      </c>
      <c r="X30" s="81">
        <v>2305</v>
      </c>
      <c r="Y30" s="81">
        <v>2085</v>
      </c>
      <c r="Z30" s="83"/>
      <c r="AA30" s="84">
        <f>SUM(B30:Z30)</f>
        <v>52742</v>
      </c>
    </row>
    <row r="31" spans="1:27" ht="30" customHeight="1" thickBot="1" x14ac:dyDescent="0.25">
      <c r="A31" s="60" t="s">
        <v>25</v>
      </c>
      <c r="B31" s="61">
        <f>IF(LEN(B$2)&gt;0,SUM(B28:B30),"")</f>
        <v>3548.0439999999999</v>
      </c>
      <c r="C31" s="62">
        <f t="shared" ref="C31:Z31" si="4">IF(LEN(C$2)&gt;0,SUM(C28:C30),"")</f>
        <v>3464.6689999999999</v>
      </c>
      <c r="D31" s="62">
        <f t="shared" si="4"/>
        <v>3441.846</v>
      </c>
      <c r="E31" s="62">
        <f t="shared" si="4"/>
        <v>3423.5079999999998</v>
      </c>
      <c r="F31" s="62">
        <f t="shared" si="4"/>
        <v>3430.5770000000002</v>
      </c>
      <c r="G31" s="62">
        <f t="shared" si="4"/>
        <v>3931.002</v>
      </c>
      <c r="H31" s="62">
        <f t="shared" si="4"/>
        <v>4595.7020000000002</v>
      </c>
      <c r="I31" s="62">
        <f t="shared" si="4"/>
        <v>5168.576</v>
      </c>
      <c r="J31" s="62">
        <f t="shared" si="4"/>
        <v>6121.3890000000001</v>
      </c>
      <c r="K31" s="62">
        <f t="shared" si="4"/>
        <v>6676.88</v>
      </c>
      <c r="L31" s="62">
        <f t="shared" si="4"/>
        <v>6655.018</v>
      </c>
      <c r="M31" s="62">
        <f t="shared" si="4"/>
        <v>6686.9560000000001</v>
      </c>
      <c r="N31" s="62">
        <f t="shared" si="4"/>
        <v>6569.9290000000001</v>
      </c>
      <c r="O31" s="62">
        <f t="shared" si="4"/>
        <v>6211.2860000000001</v>
      </c>
      <c r="P31" s="62">
        <f t="shared" si="4"/>
        <v>5663.12</v>
      </c>
      <c r="Q31" s="62">
        <f t="shared" si="4"/>
        <v>5375.3019999999997</v>
      </c>
      <c r="R31" s="62">
        <f t="shared" si="4"/>
        <v>5709.2340000000004</v>
      </c>
      <c r="S31" s="62">
        <f t="shared" si="4"/>
        <v>6042.49</v>
      </c>
      <c r="T31" s="62">
        <f t="shared" si="4"/>
        <v>6028.4619999999995</v>
      </c>
      <c r="U31" s="62">
        <f t="shared" si="4"/>
        <v>5904.6760000000004</v>
      </c>
      <c r="V31" s="62">
        <f t="shared" si="4"/>
        <v>5453.1149999999998</v>
      </c>
      <c r="W31" s="62">
        <f t="shared" si="4"/>
        <v>4879.2049999999999</v>
      </c>
      <c r="X31" s="62">
        <f t="shared" si="4"/>
        <v>4573.1400000000003</v>
      </c>
      <c r="Y31" s="62">
        <f t="shared" si="4"/>
        <v>4141.3249999999998</v>
      </c>
      <c r="Z31" s="63" t="str">
        <f t="shared" si="4"/>
        <v/>
      </c>
      <c r="AA31" s="64">
        <f>SUM(AA28:AA30)</f>
        <v>123695.45100000002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416</v>
      </c>
      <c r="C34" s="95">
        <v>414</v>
      </c>
      <c r="D34" s="95">
        <v>414</v>
      </c>
      <c r="E34" s="95">
        <v>414</v>
      </c>
      <c r="F34" s="95">
        <v>414</v>
      </c>
      <c r="G34" s="95">
        <v>414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9686</v>
      </c>
    </row>
    <row r="35" spans="1:27" ht="24.95" customHeight="1" x14ac:dyDescent="0.2">
      <c r="A35" s="97" t="s">
        <v>28</v>
      </c>
      <c r="B35" s="98">
        <v>357</v>
      </c>
      <c r="C35" s="99">
        <v>357</v>
      </c>
      <c r="D35" s="99">
        <v>357</v>
      </c>
      <c r="E35" s="99">
        <v>357</v>
      </c>
      <c r="F35" s="99">
        <v>357</v>
      </c>
      <c r="G35" s="99">
        <v>357</v>
      </c>
      <c r="H35" s="99">
        <v>357</v>
      </c>
      <c r="I35" s="99">
        <v>357</v>
      </c>
      <c r="J35" s="99">
        <v>325</v>
      </c>
      <c r="K35" s="99">
        <v>347</v>
      </c>
      <c r="L35" s="99">
        <v>357</v>
      </c>
      <c r="M35" s="99">
        <v>357</v>
      </c>
      <c r="N35" s="99">
        <v>357</v>
      </c>
      <c r="O35" s="99">
        <v>357</v>
      </c>
      <c r="P35" s="99">
        <v>357</v>
      </c>
      <c r="Q35" s="99">
        <v>357</v>
      </c>
      <c r="R35" s="99">
        <v>357</v>
      </c>
      <c r="S35" s="99">
        <v>357</v>
      </c>
      <c r="T35" s="99">
        <v>357</v>
      </c>
      <c r="U35" s="99">
        <v>357</v>
      </c>
      <c r="V35" s="99">
        <v>357</v>
      </c>
      <c r="W35" s="99">
        <v>357</v>
      </c>
      <c r="X35" s="99">
        <v>357</v>
      </c>
      <c r="Y35" s="99">
        <v>357</v>
      </c>
      <c r="Z35" s="100"/>
      <c r="AA35" s="79">
        <f t="shared" si="5"/>
        <v>8526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704.1</v>
      </c>
      <c r="M36" s="99">
        <v>511.9</v>
      </c>
      <c r="N36" s="99">
        <v>658.5</v>
      </c>
      <c r="O36" s="99">
        <v>721</v>
      </c>
      <c r="P36" s="99">
        <v>721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17015.5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45</v>
      </c>
      <c r="N37" s="99">
        <v>35</v>
      </c>
      <c r="O37" s="99">
        <v>35</v>
      </c>
      <c r="P37" s="99">
        <v>41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1146</v>
      </c>
    </row>
    <row r="38" spans="1:27" ht="24.95" customHeight="1" x14ac:dyDescent="0.2">
      <c r="A38" s="97" t="s">
        <v>31</v>
      </c>
      <c r="B38" s="98">
        <v>500</v>
      </c>
      <c r="C38" s="99">
        <v>482.4</v>
      </c>
      <c r="D38" s="99">
        <v>379</v>
      </c>
      <c r="E38" s="99">
        <v>472.2</v>
      </c>
      <c r="F38" s="99">
        <v>480.1</v>
      </c>
      <c r="G38" s="99">
        <v>500</v>
      </c>
      <c r="H38" s="99">
        <v>500</v>
      </c>
      <c r="I38" s="99">
        <v>485.3</v>
      </c>
      <c r="J38" s="99"/>
      <c r="K38" s="99"/>
      <c r="L38" s="99"/>
      <c r="M38" s="99"/>
      <c r="N38" s="99"/>
      <c r="O38" s="99"/>
      <c r="P38" s="99">
        <v>140.69999999999999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8439.7000000000007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2044</v>
      </c>
      <c r="C39" s="88">
        <f t="shared" si="6"/>
        <v>2024.4</v>
      </c>
      <c r="D39" s="88">
        <f t="shared" si="6"/>
        <v>1921</v>
      </c>
      <c r="E39" s="88">
        <f t="shared" si="6"/>
        <v>2014.2</v>
      </c>
      <c r="F39" s="88">
        <f t="shared" si="6"/>
        <v>2012.1</v>
      </c>
      <c r="G39" s="88">
        <f t="shared" si="6"/>
        <v>2042</v>
      </c>
      <c r="H39" s="88">
        <f t="shared" si="6"/>
        <v>2028</v>
      </c>
      <c r="I39" s="88">
        <f t="shared" si="6"/>
        <v>2013.3</v>
      </c>
      <c r="J39" s="88">
        <f t="shared" si="6"/>
        <v>1496</v>
      </c>
      <c r="K39" s="88">
        <f t="shared" si="6"/>
        <v>1518</v>
      </c>
      <c r="L39" s="88">
        <f t="shared" si="6"/>
        <v>1511.1</v>
      </c>
      <c r="M39" s="88">
        <f t="shared" si="6"/>
        <v>1313.9</v>
      </c>
      <c r="N39" s="88">
        <f t="shared" si="6"/>
        <v>1450.5</v>
      </c>
      <c r="O39" s="88">
        <f t="shared" si="6"/>
        <v>1513</v>
      </c>
      <c r="P39" s="88">
        <f t="shared" si="6"/>
        <v>1659.7</v>
      </c>
      <c r="Q39" s="88">
        <f t="shared" si="6"/>
        <v>2028</v>
      </c>
      <c r="R39" s="88">
        <f t="shared" si="6"/>
        <v>2028</v>
      </c>
      <c r="S39" s="88">
        <f t="shared" si="6"/>
        <v>2028</v>
      </c>
      <c r="T39" s="88">
        <f t="shared" si="6"/>
        <v>2028</v>
      </c>
      <c r="U39" s="88">
        <f t="shared" si="6"/>
        <v>2028</v>
      </c>
      <c r="V39" s="88">
        <f t="shared" si="6"/>
        <v>2028</v>
      </c>
      <c r="W39" s="88">
        <f t="shared" si="6"/>
        <v>2028</v>
      </c>
      <c r="X39" s="88">
        <f t="shared" si="6"/>
        <v>2028</v>
      </c>
      <c r="Y39" s="88">
        <f t="shared" si="6"/>
        <v>2028</v>
      </c>
      <c r="Z39" s="89" t="str">
        <f t="shared" si="6"/>
        <v/>
      </c>
      <c r="AA39" s="90">
        <f t="shared" si="5"/>
        <v>44813.2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701</v>
      </c>
      <c r="C44" s="99">
        <v>701</v>
      </c>
      <c r="D44" s="99">
        <v>701</v>
      </c>
      <c r="E44" s="99">
        <v>701</v>
      </c>
      <c r="F44" s="99">
        <v>701</v>
      </c>
      <c r="G44" s="99">
        <v>701</v>
      </c>
      <c r="H44" s="99">
        <v>701</v>
      </c>
      <c r="I44" s="99">
        <v>701</v>
      </c>
      <c r="J44" s="99">
        <v>701</v>
      </c>
      <c r="K44" s="99">
        <v>701</v>
      </c>
      <c r="L44" s="99">
        <v>684.1</v>
      </c>
      <c r="M44" s="99">
        <v>491.9</v>
      </c>
      <c r="N44" s="99">
        <v>638.5</v>
      </c>
      <c r="O44" s="99">
        <v>701</v>
      </c>
      <c r="P44" s="99">
        <v>701</v>
      </c>
      <c r="Q44" s="99">
        <v>701</v>
      </c>
      <c r="R44" s="99">
        <v>701</v>
      </c>
      <c r="S44" s="99">
        <v>701</v>
      </c>
      <c r="T44" s="99">
        <v>701</v>
      </c>
      <c r="U44" s="99">
        <v>701</v>
      </c>
      <c r="V44" s="99">
        <v>701</v>
      </c>
      <c r="W44" s="99">
        <v>701</v>
      </c>
      <c r="X44" s="99">
        <v>701</v>
      </c>
      <c r="Y44" s="99">
        <v>701</v>
      </c>
      <c r="Z44" s="100"/>
      <c r="AA44" s="79">
        <f t="shared" si="7"/>
        <v>16535.5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482.4</v>
      </c>
      <c r="D46" s="99">
        <v>379</v>
      </c>
      <c r="E46" s="99">
        <v>472.2</v>
      </c>
      <c r="F46" s="99">
        <v>480.1</v>
      </c>
      <c r="G46" s="99">
        <v>500</v>
      </c>
      <c r="H46" s="99">
        <v>500</v>
      </c>
      <c r="I46" s="99">
        <v>485.3</v>
      </c>
      <c r="J46" s="99"/>
      <c r="K46" s="99"/>
      <c r="L46" s="99"/>
      <c r="M46" s="99"/>
      <c r="N46" s="99"/>
      <c r="O46" s="99"/>
      <c r="P46" s="99">
        <v>140.69999999999999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8439.7000000000007</v>
      </c>
    </row>
    <row r="47" spans="1:27" ht="24.95" customHeight="1" x14ac:dyDescent="0.2">
      <c r="A47" s="85" t="s">
        <v>34</v>
      </c>
      <c r="B47" s="98">
        <v>16.5</v>
      </c>
      <c r="C47" s="99">
        <v>24.5</v>
      </c>
      <c r="D47" s="99">
        <v>30.5</v>
      </c>
      <c r="E47" s="99">
        <v>36.5</v>
      </c>
      <c r="F47" s="99">
        <v>30.5</v>
      </c>
      <c r="G47" s="99">
        <v>28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166.5</v>
      </c>
    </row>
    <row r="48" spans="1:27" ht="30" customHeight="1" thickBot="1" x14ac:dyDescent="0.25">
      <c r="A48" s="86" t="s">
        <v>35</v>
      </c>
      <c r="B48" s="87">
        <f>IF(LEN(B$2)&gt;0,SUM(B42:B47),"")</f>
        <v>1217.5</v>
      </c>
      <c r="C48" s="88">
        <f t="shared" ref="C48:Z48" si="8">IF(LEN(C$2)&gt;0,SUM(C42:C47),"")</f>
        <v>1207.9000000000001</v>
      </c>
      <c r="D48" s="88">
        <f t="shared" si="8"/>
        <v>1110.5</v>
      </c>
      <c r="E48" s="88">
        <f t="shared" si="8"/>
        <v>1209.7</v>
      </c>
      <c r="F48" s="88">
        <f t="shared" si="8"/>
        <v>1211.5999999999999</v>
      </c>
      <c r="G48" s="88">
        <f t="shared" si="8"/>
        <v>1229</v>
      </c>
      <c r="H48" s="88">
        <f t="shared" si="8"/>
        <v>1201</v>
      </c>
      <c r="I48" s="88">
        <f t="shared" si="8"/>
        <v>1186.3</v>
      </c>
      <c r="J48" s="88">
        <f t="shared" si="8"/>
        <v>701</v>
      </c>
      <c r="K48" s="88">
        <f t="shared" si="8"/>
        <v>701</v>
      </c>
      <c r="L48" s="88">
        <f t="shared" si="8"/>
        <v>684.1</v>
      </c>
      <c r="M48" s="88">
        <f t="shared" si="8"/>
        <v>491.9</v>
      </c>
      <c r="N48" s="88">
        <f t="shared" si="8"/>
        <v>638.5</v>
      </c>
      <c r="O48" s="88">
        <f t="shared" si="8"/>
        <v>701</v>
      </c>
      <c r="P48" s="88">
        <f t="shared" si="8"/>
        <v>841.7</v>
      </c>
      <c r="Q48" s="88">
        <f t="shared" si="8"/>
        <v>1201</v>
      </c>
      <c r="R48" s="88">
        <f t="shared" si="8"/>
        <v>1201</v>
      </c>
      <c r="S48" s="88">
        <f t="shared" si="8"/>
        <v>1201</v>
      </c>
      <c r="T48" s="88">
        <f t="shared" si="8"/>
        <v>1201</v>
      </c>
      <c r="U48" s="88">
        <f t="shared" si="8"/>
        <v>1201</v>
      </c>
      <c r="V48" s="88">
        <f t="shared" si="8"/>
        <v>1201</v>
      </c>
      <c r="W48" s="88">
        <f t="shared" si="8"/>
        <v>1201</v>
      </c>
      <c r="X48" s="88">
        <f t="shared" si="8"/>
        <v>1201</v>
      </c>
      <c r="Y48" s="88">
        <f t="shared" si="8"/>
        <v>1201</v>
      </c>
      <c r="Z48" s="89" t="str">
        <f t="shared" si="8"/>
        <v/>
      </c>
      <c r="AA48" s="90">
        <f t="shared" si="7"/>
        <v>25141.7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4749.0439999999999</v>
      </c>
      <c r="C51" s="88">
        <f t="shared" si="10"/>
        <v>4648.0690000000004</v>
      </c>
      <c r="D51" s="88">
        <f t="shared" si="10"/>
        <v>4521.8459999999995</v>
      </c>
      <c r="E51" s="88">
        <f t="shared" si="10"/>
        <v>4596.7080000000005</v>
      </c>
      <c r="F51" s="88">
        <f t="shared" si="10"/>
        <v>4611.6769999999997</v>
      </c>
      <c r="G51" s="88">
        <f t="shared" si="10"/>
        <v>5132.0020000000004</v>
      </c>
      <c r="H51" s="88">
        <f t="shared" si="10"/>
        <v>5796.7020000000002</v>
      </c>
      <c r="I51" s="88">
        <f t="shared" si="10"/>
        <v>6354.8760000000002</v>
      </c>
      <c r="J51" s="88">
        <f t="shared" si="10"/>
        <v>6822.3889999999992</v>
      </c>
      <c r="K51" s="88">
        <f t="shared" si="10"/>
        <v>7377.880000000001</v>
      </c>
      <c r="L51" s="88">
        <f t="shared" si="10"/>
        <v>7339.1180000000004</v>
      </c>
      <c r="M51" s="88">
        <f t="shared" si="10"/>
        <v>7178.8559999999998</v>
      </c>
      <c r="N51" s="88">
        <f t="shared" si="10"/>
        <v>7208.429000000001</v>
      </c>
      <c r="O51" s="88">
        <f t="shared" si="10"/>
        <v>6912.2860000000001</v>
      </c>
      <c r="P51" s="88">
        <f t="shared" si="10"/>
        <v>6504.82</v>
      </c>
      <c r="Q51" s="88">
        <f t="shared" si="10"/>
        <v>6576.3019999999997</v>
      </c>
      <c r="R51" s="88">
        <f t="shared" si="10"/>
        <v>6910.2340000000004</v>
      </c>
      <c r="S51" s="88">
        <f t="shared" si="10"/>
        <v>7243.4900000000007</v>
      </c>
      <c r="T51" s="88">
        <f t="shared" si="10"/>
        <v>7229.4620000000004</v>
      </c>
      <c r="U51" s="88">
        <f t="shared" si="10"/>
        <v>7105.6760000000004</v>
      </c>
      <c r="V51" s="88">
        <f t="shared" si="10"/>
        <v>6654.1149999999998</v>
      </c>
      <c r="W51" s="88">
        <f t="shared" si="10"/>
        <v>6080.2049999999999</v>
      </c>
      <c r="X51" s="88">
        <f t="shared" si="10"/>
        <v>5774.1399999999994</v>
      </c>
      <c r="Y51" s="88">
        <f t="shared" si="10"/>
        <v>5342.3249999999998</v>
      </c>
      <c r="Z51" s="89" t="str">
        <f t="shared" si="10"/>
        <v/>
      </c>
      <c r="AA51" s="104">
        <f>SUM(B51:Z51)</f>
        <v>148670.65100000001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4749.0440000000008</v>
      </c>
      <c r="C4" s="18">
        <v>4648.098</v>
      </c>
      <c r="D4" s="18">
        <v>4521.7959999999985</v>
      </c>
      <c r="E4" s="18">
        <v>4596.741</v>
      </c>
      <c r="F4" s="18">
        <v>4611.6939999999995</v>
      </c>
      <c r="G4" s="18">
        <v>5132.0020000000004</v>
      </c>
      <c r="H4" s="18">
        <v>5796.7019999999984</v>
      </c>
      <c r="I4" s="18">
        <v>6354.8909999999987</v>
      </c>
      <c r="J4" s="18">
        <v>6822.3500000000013</v>
      </c>
      <c r="K4" s="18">
        <v>7377.8799999999992</v>
      </c>
      <c r="L4" s="18">
        <v>7339.072000000001</v>
      </c>
      <c r="M4" s="18">
        <v>7178.8119999999999</v>
      </c>
      <c r="N4" s="18">
        <v>7208.4439999999977</v>
      </c>
      <c r="O4" s="18">
        <v>6912.2840000000024</v>
      </c>
      <c r="P4" s="18">
        <v>6504.7910000000002</v>
      </c>
      <c r="Q4" s="18">
        <v>6576.3020000000015</v>
      </c>
      <c r="R4" s="18">
        <v>6910.2340000000031</v>
      </c>
      <c r="S4" s="18">
        <v>7243.49</v>
      </c>
      <c r="T4" s="18">
        <v>7229.4620000000023</v>
      </c>
      <c r="U4" s="18">
        <v>7105.6759999999995</v>
      </c>
      <c r="V4" s="18">
        <v>6654.1150000000007</v>
      </c>
      <c r="W4" s="18">
        <v>6080.2049999999999</v>
      </c>
      <c r="X4" s="18">
        <v>5774.14</v>
      </c>
      <c r="Y4" s="18">
        <v>5342.3249999999989</v>
      </c>
      <c r="Z4" s="19"/>
      <c r="AA4" s="20">
        <f>SUM(B4:Z4)</f>
        <v>148670.54999999999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244.74</v>
      </c>
      <c r="C7" s="28">
        <v>211.3</v>
      </c>
      <c r="D7" s="28">
        <v>203.1</v>
      </c>
      <c r="E7" s="28">
        <v>199</v>
      </c>
      <c r="F7" s="28">
        <v>200.3</v>
      </c>
      <c r="G7" s="28">
        <v>255.94</v>
      </c>
      <c r="H7" s="28">
        <v>257.58999999999997</v>
      </c>
      <c r="I7" s="28">
        <v>265.35000000000002</v>
      </c>
      <c r="J7" s="28">
        <v>280.94</v>
      </c>
      <c r="K7" s="28">
        <v>254.19</v>
      </c>
      <c r="L7" s="28">
        <v>239.29</v>
      </c>
      <c r="M7" s="28">
        <v>237.2</v>
      </c>
      <c r="N7" s="28">
        <v>234.13</v>
      </c>
      <c r="O7" s="28">
        <v>234.3</v>
      </c>
      <c r="P7" s="28">
        <v>241</v>
      </c>
      <c r="Q7" s="28">
        <v>255.39</v>
      </c>
      <c r="R7" s="28">
        <v>355.37</v>
      </c>
      <c r="S7" s="28">
        <v>370.37</v>
      </c>
      <c r="T7" s="28">
        <v>355.27</v>
      </c>
      <c r="U7" s="28">
        <v>375.37</v>
      </c>
      <c r="V7" s="28">
        <v>365.37</v>
      </c>
      <c r="W7" s="28">
        <v>252.29</v>
      </c>
      <c r="X7" s="28">
        <v>253.01</v>
      </c>
      <c r="Y7" s="28">
        <v>241</v>
      </c>
      <c r="Z7" s="29"/>
      <c r="AA7" s="30">
        <f>IF(SUM(B7:Z7)&lt;&gt;0,AVERAGEIF(B7:Z7,"&lt;&gt;"""),"")</f>
        <v>265.90875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876.72199999999998</v>
      </c>
      <c r="C19" s="72">
        <v>883.58600000000001</v>
      </c>
      <c r="D19" s="72">
        <v>870.86399999999992</v>
      </c>
      <c r="E19" s="72">
        <v>875.75300000000004</v>
      </c>
      <c r="F19" s="72">
        <v>882.61199999999997</v>
      </c>
      <c r="G19" s="72">
        <v>863.98399999999992</v>
      </c>
      <c r="H19" s="72">
        <v>852.21699999999998</v>
      </c>
      <c r="I19" s="72">
        <v>866.91399999999999</v>
      </c>
      <c r="J19" s="72">
        <v>839.48899999999992</v>
      </c>
      <c r="K19" s="72">
        <v>840.49799999999993</v>
      </c>
      <c r="L19" s="72">
        <v>824.84799999999996</v>
      </c>
      <c r="M19" s="72">
        <v>814.096</v>
      </c>
      <c r="N19" s="72">
        <v>808.2</v>
      </c>
      <c r="O19" s="72">
        <v>773.88799999999992</v>
      </c>
      <c r="P19" s="72">
        <v>746.46</v>
      </c>
      <c r="Q19" s="72">
        <v>737.649</v>
      </c>
      <c r="R19" s="72">
        <v>740.54500000000007</v>
      </c>
      <c r="S19" s="72">
        <v>738.57899999999995</v>
      </c>
      <c r="T19" s="72">
        <v>737.58299999999997</v>
      </c>
      <c r="U19" s="72">
        <v>745.43200000000002</v>
      </c>
      <c r="V19" s="72">
        <v>744.45900000000006</v>
      </c>
      <c r="W19" s="72">
        <v>721.88800000000003</v>
      </c>
      <c r="X19" s="72">
        <v>840.46899999999994</v>
      </c>
      <c r="Y19" s="72">
        <v>858.1049999999999</v>
      </c>
      <c r="Z19" s="73"/>
      <c r="AA19" s="74">
        <f t="shared" ref="AA19:AA24" si="2">SUM(B19:Z19)</f>
        <v>19484.839999999997</v>
      </c>
    </row>
    <row r="20" spans="1:27" ht="24.95" customHeight="1" x14ac:dyDescent="0.2">
      <c r="A20" s="75" t="s">
        <v>15</v>
      </c>
      <c r="B20" s="76">
        <v>973.84600000000012</v>
      </c>
      <c r="C20" s="77">
        <v>969.45399999999995</v>
      </c>
      <c r="D20" s="77">
        <v>960.93700000000013</v>
      </c>
      <c r="E20" s="77">
        <v>969.88599999999997</v>
      </c>
      <c r="F20" s="77">
        <v>1016.2089999999999</v>
      </c>
      <c r="G20" s="77">
        <v>1200.7619999999997</v>
      </c>
      <c r="H20" s="77">
        <v>1423.7360000000001</v>
      </c>
      <c r="I20" s="77">
        <v>1566.7420000000002</v>
      </c>
      <c r="J20" s="77">
        <v>1634.6150000000002</v>
      </c>
      <c r="K20" s="77">
        <v>1622.0490000000002</v>
      </c>
      <c r="L20" s="77">
        <v>1583.7059999999997</v>
      </c>
      <c r="M20" s="77">
        <v>1542.3880000000004</v>
      </c>
      <c r="N20" s="77">
        <v>1510.2260000000003</v>
      </c>
      <c r="O20" s="77">
        <v>1472.395</v>
      </c>
      <c r="P20" s="77">
        <v>1444.4479999999999</v>
      </c>
      <c r="Q20" s="77">
        <v>1418.9849999999999</v>
      </c>
      <c r="R20" s="77">
        <v>1391.0709999999999</v>
      </c>
      <c r="S20" s="77">
        <v>1382.2260000000001</v>
      </c>
      <c r="T20" s="77">
        <v>1355.2140000000002</v>
      </c>
      <c r="U20" s="77">
        <v>1309.3610000000001</v>
      </c>
      <c r="V20" s="77">
        <v>1159.758</v>
      </c>
      <c r="W20" s="77">
        <v>1075.4779999999998</v>
      </c>
      <c r="X20" s="77">
        <v>1061.8020000000004</v>
      </c>
      <c r="Y20" s="77">
        <v>1026.627</v>
      </c>
      <c r="Z20" s="78"/>
      <c r="AA20" s="79">
        <f t="shared" si="2"/>
        <v>31071.921000000002</v>
      </c>
    </row>
    <row r="21" spans="1:27" ht="24.95" customHeight="1" x14ac:dyDescent="0.2">
      <c r="A21" s="75" t="s">
        <v>16</v>
      </c>
      <c r="B21" s="80">
        <v>2512.9760000000001</v>
      </c>
      <c r="C21" s="81">
        <v>2416.5580000000009</v>
      </c>
      <c r="D21" s="81">
        <v>2323.4949999999999</v>
      </c>
      <c r="E21" s="81">
        <v>2255.6019999999999</v>
      </c>
      <c r="F21" s="81">
        <v>2325.8730000000005</v>
      </c>
      <c r="G21" s="81">
        <v>2655.2559999999999</v>
      </c>
      <c r="H21" s="81">
        <v>3095.2490000000003</v>
      </c>
      <c r="I21" s="81">
        <v>3448.2349999999997</v>
      </c>
      <c r="J21" s="81">
        <v>3774.9460000000004</v>
      </c>
      <c r="K21" s="81">
        <v>3885.8330000000001</v>
      </c>
      <c r="L21" s="81">
        <v>3875.0180000000005</v>
      </c>
      <c r="M21" s="81">
        <v>3837.6280000000002</v>
      </c>
      <c r="N21" s="81">
        <v>3783.0179999999996</v>
      </c>
      <c r="O21" s="81">
        <v>3639.5010000000002</v>
      </c>
      <c r="P21" s="81">
        <v>3793.8830000000003</v>
      </c>
      <c r="Q21" s="81">
        <v>3901.1680000000001</v>
      </c>
      <c r="R21" s="81">
        <v>4192.6179999999995</v>
      </c>
      <c r="S21" s="81">
        <v>4488.1850000000004</v>
      </c>
      <c r="T21" s="81">
        <v>4500.665</v>
      </c>
      <c r="U21" s="81">
        <v>4450.8830000000007</v>
      </c>
      <c r="V21" s="81">
        <v>4197.8979999999992</v>
      </c>
      <c r="W21" s="81">
        <v>3786.3389999999999</v>
      </c>
      <c r="X21" s="81">
        <v>3423.3689999999997</v>
      </c>
      <c r="Y21" s="81">
        <v>3047.0929999999998</v>
      </c>
      <c r="Z21" s="78"/>
      <c r="AA21" s="79">
        <f t="shared" si="2"/>
        <v>83611.28899999999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110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</v>
      </c>
    </row>
    <row r="23" spans="1:27" ht="24.95" customHeight="1" x14ac:dyDescent="0.2">
      <c r="A23" s="85" t="s">
        <v>18</v>
      </c>
      <c r="B23" s="77">
        <v>127.5</v>
      </c>
      <c r="C23" s="77">
        <v>134.5</v>
      </c>
      <c r="D23" s="77">
        <v>129.5</v>
      </c>
      <c r="E23" s="77">
        <v>134.5</v>
      </c>
      <c r="F23" s="77">
        <v>130</v>
      </c>
      <c r="G23" s="77">
        <v>126</v>
      </c>
      <c r="H23" s="77">
        <v>130.5</v>
      </c>
      <c r="I23" s="77">
        <v>141</v>
      </c>
      <c r="J23" s="77">
        <v>138</v>
      </c>
      <c r="K23" s="77">
        <v>140.5</v>
      </c>
      <c r="L23" s="77">
        <v>144.5</v>
      </c>
      <c r="M23" s="77">
        <v>143</v>
      </c>
      <c r="N23" s="77">
        <v>142</v>
      </c>
      <c r="O23" s="77">
        <v>138.5</v>
      </c>
      <c r="P23" s="77">
        <v>141</v>
      </c>
      <c r="Q23" s="77">
        <v>155.5</v>
      </c>
      <c r="R23" s="77">
        <v>154</v>
      </c>
      <c r="S23" s="77">
        <v>182.5</v>
      </c>
      <c r="T23" s="77">
        <v>193</v>
      </c>
      <c r="U23" s="77">
        <v>189</v>
      </c>
      <c r="V23" s="77">
        <v>172</v>
      </c>
      <c r="W23" s="77">
        <v>150.5</v>
      </c>
      <c r="X23" s="77">
        <v>134.5</v>
      </c>
      <c r="Y23" s="77">
        <v>133.5</v>
      </c>
      <c r="Z23" s="77"/>
      <c r="AA23" s="79">
        <f t="shared" si="2"/>
        <v>3505.5</v>
      </c>
    </row>
    <row r="24" spans="1:27" ht="24.95" customHeight="1" x14ac:dyDescent="0.2">
      <c r="A24" s="85" t="s">
        <v>19</v>
      </c>
      <c r="B24" s="77">
        <v>235</v>
      </c>
      <c r="C24" s="77">
        <v>223</v>
      </c>
      <c r="D24" s="77">
        <v>215.99999999999997</v>
      </c>
      <c r="E24" s="77">
        <v>209.99999999999997</v>
      </c>
      <c r="F24" s="77">
        <v>215.99999999999997</v>
      </c>
      <c r="G24" s="77">
        <v>245.00000000000006</v>
      </c>
      <c r="H24" s="77">
        <v>288</v>
      </c>
      <c r="I24" s="77">
        <v>324.99999999999994</v>
      </c>
      <c r="J24" s="77">
        <v>359</v>
      </c>
      <c r="K24" s="77">
        <v>372</v>
      </c>
      <c r="L24" s="77">
        <v>379</v>
      </c>
      <c r="M24" s="77">
        <v>386.99999999999994</v>
      </c>
      <c r="N24" s="77">
        <v>389.99999999999994</v>
      </c>
      <c r="O24" s="77">
        <v>381.00000000000006</v>
      </c>
      <c r="P24" s="77">
        <v>369.00000000000006</v>
      </c>
      <c r="Q24" s="77">
        <v>351.00000000000006</v>
      </c>
      <c r="R24" s="77">
        <v>389</v>
      </c>
      <c r="S24" s="77">
        <v>410</v>
      </c>
      <c r="T24" s="77">
        <v>405.00000000000006</v>
      </c>
      <c r="U24" s="77">
        <v>391</v>
      </c>
      <c r="V24" s="77">
        <v>362</v>
      </c>
      <c r="W24" s="77">
        <v>331</v>
      </c>
      <c r="X24" s="77">
        <v>305</v>
      </c>
      <c r="Y24" s="77">
        <v>270.00000000000006</v>
      </c>
      <c r="Z24" s="77"/>
      <c r="AA24" s="79">
        <f t="shared" si="2"/>
        <v>7809</v>
      </c>
    </row>
    <row r="25" spans="1:27" ht="30" customHeight="1" thickBot="1" x14ac:dyDescent="0.25">
      <c r="A25" s="86" t="s">
        <v>20</v>
      </c>
      <c r="B25" s="87">
        <f t="shared" ref="B25:AA25" si="3">SUM(B19:B24)</f>
        <v>4726.0439999999999</v>
      </c>
      <c r="C25" s="88">
        <f t="shared" si="3"/>
        <v>4627.0980000000009</v>
      </c>
      <c r="D25" s="88">
        <f t="shared" si="3"/>
        <v>4500.7960000000003</v>
      </c>
      <c r="E25" s="88">
        <f t="shared" si="3"/>
        <v>4555.741</v>
      </c>
      <c r="F25" s="88">
        <f t="shared" si="3"/>
        <v>4570.6940000000004</v>
      </c>
      <c r="G25" s="88">
        <f t="shared" si="3"/>
        <v>5091.0019999999995</v>
      </c>
      <c r="H25" s="88">
        <f t="shared" si="3"/>
        <v>5789.7020000000002</v>
      </c>
      <c r="I25" s="88">
        <f t="shared" si="3"/>
        <v>6347.8909999999996</v>
      </c>
      <c r="J25" s="88">
        <f t="shared" si="3"/>
        <v>6746.0500000000011</v>
      </c>
      <c r="K25" s="88">
        <f t="shared" si="3"/>
        <v>6860.88</v>
      </c>
      <c r="L25" s="88">
        <f t="shared" si="3"/>
        <v>6807.0720000000001</v>
      </c>
      <c r="M25" s="88">
        <f t="shared" si="3"/>
        <v>6724.112000000001</v>
      </c>
      <c r="N25" s="88">
        <f t="shared" si="3"/>
        <v>6633.4439999999995</v>
      </c>
      <c r="O25" s="88">
        <f t="shared" si="3"/>
        <v>6405.2839999999997</v>
      </c>
      <c r="P25" s="88">
        <f t="shared" si="3"/>
        <v>6494.7910000000002</v>
      </c>
      <c r="Q25" s="88">
        <f t="shared" si="3"/>
        <v>6564.3019999999997</v>
      </c>
      <c r="R25" s="88">
        <f t="shared" si="3"/>
        <v>6867.2339999999995</v>
      </c>
      <c r="S25" s="88">
        <f t="shared" si="3"/>
        <v>7201.4900000000007</v>
      </c>
      <c r="T25" s="88">
        <f t="shared" si="3"/>
        <v>7191.4619999999995</v>
      </c>
      <c r="U25" s="88">
        <f t="shared" si="3"/>
        <v>7085.6760000000013</v>
      </c>
      <c r="V25" s="88">
        <f t="shared" si="3"/>
        <v>6636.1149999999998</v>
      </c>
      <c r="W25" s="88">
        <f t="shared" si="3"/>
        <v>6065.2049999999999</v>
      </c>
      <c r="X25" s="88">
        <f t="shared" si="3"/>
        <v>5765.1399999999994</v>
      </c>
      <c r="Y25" s="88">
        <f t="shared" si="3"/>
        <v>5335.3249999999998</v>
      </c>
      <c r="Z25" s="89">
        <f t="shared" si="3"/>
        <v>0</v>
      </c>
      <c r="AA25" s="90">
        <f t="shared" si="3"/>
        <v>145592.54999999999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425.5</v>
      </c>
      <c r="C28" s="72">
        <v>418.5</v>
      </c>
      <c r="D28" s="72">
        <v>406.5</v>
      </c>
      <c r="E28" s="72">
        <v>405.5</v>
      </c>
      <c r="F28" s="72">
        <v>407</v>
      </c>
      <c r="G28" s="72">
        <v>432</v>
      </c>
      <c r="H28" s="72">
        <v>465.5</v>
      </c>
      <c r="I28" s="72">
        <v>513</v>
      </c>
      <c r="J28" s="72">
        <v>544</v>
      </c>
      <c r="K28" s="72">
        <v>559.5</v>
      </c>
      <c r="L28" s="72">
        <v>570.5</v>
      </c>
      <c r="M28" s="72">
        <v>577</v>
      </c>
      <c r="N28" s="72">
        <v>579</v>
      </c>
      <c r="O28" s="72">
        <v>566.5</v>
      </c>
      <c r="P28" s="72">
        <v>557</v>
      </c>
      <c r="Q28" s="72">
        <v>553.5</v>
      </c>
      <c r="R28" s="72">
        <v>590</v>
      </c>
      <c r="S28" s="72">
        <v>639.5</v>
      </c>
      <c r="T28" s="72">
        <v>645</v>
      </c>
      <c r="U28" s="72">
        <v>627</v>
      </c>
      <c r="V28" s="72">
        <v>581</v>
      </c>
      <c r="W28" s="72">
        <v>528.5</v>
      </c>
      <c r="X28" s="72">
        <v>486.5</v>
      </c>
      <c r="Y28" s="72">
        <v>450.5</v>
      </c>
      <c r="Z28" s="73"/>
      <c r="AA28" s="74">
        <f>SUM(B28:Z28)</f>
        <v>12528.5</v>
      </c>
    </row>
    <row r="29" spans="1:27" ht="24.95" customHeight="1" x14ac:dyDescent="0.2">
      <c r="A29" s="75" t="s">
        <v>23</v>
      </c>
      <c r="B29" s="76">
        <v>4323.5439999999999</v>
      </c>
      <c r="C29" s="77">
        <v>4229.598</v>
      </c>
      <c r="D29" s="77">
        <v>4115.2960000000003</v>
      </c>
      <c r="E29" s="77">
        <v>4191.241</v>
      </c>
      <c r="F29" s="77">
        <v>4204.6940000000004</v>
      </c>
      <c r="G29" s="77">
        <v>4700.0020000000004</v>
      </c>
      <c r="H29" s="77">
        <v>5331.2020000000002</v>
      </c>
      <c r="I29" s="77">
        <v>5841.8909999999996</v>
      </c>
      <c r="J29" s="77">
        <v>6209.05</v>
      </c>
      <c r="K29" s="77">
        <v>6318.38</v>
      </c>
      <c r="L29" s="77">
        <v>6268.5720000000001</v>
      </c>
      <c r="M29" s="77">
        <v>6223.1120000000001</v>
      </c>
      <c r="N29" s="77">
        <v>6129.4440000000004</v>
      </c>
      <c r="O29" s="77">
        <v>5911.7839999999997</v>
      </c>
      <c r="P29" s="77">
        <v>5947.7910000000002</v>
      </c>
      <c r="Q29" s="77">
        <v>6022.8019999999997</v>
      </c>
      <c r="R29" s="77">
        <v>6320.2340000000004</v>
      </c>
      <c r="S29" s="77">
        <v>6603.99</v>
      </c>
      <c r="T29" s="77">
        <v>6584.4620000000004</v>
      </c>
      <c r="U29" s="77">
        <v>6478.6760000000004</v>
      </c>
      <c r="V29" s="77">
        <v>6073.1149999999998</v>
      </c>
      <c r="W29" s="77">
        <v>5551.7049999999999</v>
      </c>
      <c r="X29" s="77">
        <v>5287.64</v>
      </c>
      <c r="Y29" s="77">
        <v>4891.8249999999998</v>
      </c>
      <c r="Z29" s="78"/>
      <c r="AA29" s="79">
        <f>SUM(B29:Z29)</f>
        <v>133760.05000000002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4749.0439999999999</v>
      </c>
      <c r="C31" s="62">
        <f t="shared" si="4"/>
        <v>4648.098</v>
      </c>
      <c r="D31" s="62">
        <f t="shared" si="4"/>
        <v>4521.7960000000003</v>
      </c>
      <c r="E31" s="62">
        <f t="shared" si="4"/>
        <v>4596.741</v>
      </c>
      <c r="F31" s="62">
        <f t="shared" si="4"/>
        <v>4611.6940000000004</v>
      </c>
      <c r="G31" s="62">
        <f t="shared" si="4"/>
        <v>5132.0020000000004</v>
      </c>
      <c r="H31" s="62">
        <f t="shared" si="4"/>
        <v>5796.7020000000002</v>
      </c>
      <c r="I31" s="62">
        <f t="shared" si="4"/>
        <v>6354.8909999999996</v>
      </c>
      <c r="J31" s="62">
        <f t="shared" si="4"/>
        <v>6753.05</v>
      </c>
      <c r="K31" s="62">
        <f t="shared" si="4"/>
        <v>6877.88</v>
      </c>
      <c r="L31" s="62">
        <f t="shared" si="4"/>
        <v>6839.0720000000001</v>
      </c>
      <c r="M31" s="62">
        <f t="shared" si="4"/>
        <v>6800.1120000000001</v>
      </c>
      <c r="N31" s="62">
        <f t="shared" si="4"/>
        <v>6708.4440000000004</v>
      </c>
      <c r="O31" s="62">
        <f t="shared" si="4"/>
        <v>6478.2839999999997</v>
      </c>
      <c r="P31" s="62">
        <f t="shared" si="4"/>
        <v>6504.7910000000002</v>
      </c>
      <c r="Q31" s="62">
        <f t="shared" si="4"/>
        <v>6576.3019999999997</v>
      </c>
      <c r="R31" s="62">
        <f t="shared" si="4"/>
        <v>6910.2340000000004</v>
      </c>
      <c r="S31" s="62">
        <f t="shared" si="4"/>
        <v>7243.49</v>
      </c>
      <c r="T31" s="62">
        <f t="shared" si="4"/>
        <v>7229.4620000000004</v>
      </c>
      <c r="U31" s="62">
        <f t="shared" si="4"/>
        <v>7105.6760000000004</v>
      </c>
      <c r="V31" s="62">
        <f t="shared" si="4"/>
        <v>6654.1149999999998</v>
      </c>
      <c r="W31" s="62">
        <f t="shared" si="4"/>
        <v>6080.2049999999999</v>
      </c>
      <c r="X31" s="62">
        <f t="shared" si="4"/>
        <v>5774.14</v>
      </c>
      <c r="Y31" s="62">
        <f t="shared" si="4"/>
        <v>5342.3249999999998</v>
      </c>
      <c r="Z31" s="63">
        <f t="shared" si="4"/>
        <v>0</v>
      </c>
      <c r="AA31" s="64">
        <f t="shared" si="4"/>
        <v>146288.55000000002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16</v>
      </c>
      <c r="C34" s="95">
        <v>14</v>
      </c>
      <c r="D34" s="95">
        <v>14</v>
      </c>
      <c r="E34" s="95">
        <v>14</v>
      </c>
      <c r="F34" s="95">
        <v>14</v>
      </c>
      <c r="G34" s="95">
        <v>14</v>
      </c>
      <c r="H34" s="95"/>
      <c r="I34" s="95"/>
      <c r="J34" s="95"/>
      <c r="K34" s="95">
        <v>10</v>
      </c>
      <c r="L34" s="95">
        <v>15</v>
      </c>
      <c r="M34" s="95">
        <v>13</v>
      </c>
      <c r="N34" s="95">
        <v>3</v>
      </c>
      <c r="O34" s="95">
        <v>1</v>
      </c>
      <c r="P34" s="95">
        <v>3</v>
      </c>
      <c r="Q34" s="95">
        <v>5</v>
      </c>
      <c r="R34" s="95">
        <v>18</v>
      </c>
      <c r="S34" s="95">
        <v>21</v>
      </c>
      <c r="T34" s="95">
        <v>17</v>
      </c>
      <c r="U34" s="95">
        <v>13</v>
      </c>
      <c r="V34" s="95">
        <v>11</v>
      </c>
      <c r="W34" s="95">
        <v>8</v>
      </c>
      <c r="X34" s="95">
        <v>2</v>
      </c>
      <c r="Y34" s="95"/>
      <c r="Z34" s="96"/>
      <c r="AA34" s="74">
        <f t="shared" ref="AA34:AA39" si="5">SUM(B34:Z34)</f>
        <v>226</v>
      </c>
    </row>
    <row r="35" spans="1:27" ht="24.95" customHeight="1" x14ac:dyDescent="0.2">
      <c r="A35" s="97" t="s">
        <v>41</v>
      </c>
      <c r="B35" s="98">
        <v>7</v>
      </c>
      <c r="C35" s="99">
        <v>7</v>
      </c>
      <c r="D35" s="99">
        <v>7</v>
      </c>
      <c r="E35" s="99">
        <v>7</v>
      </c>
      <c r="F35" s="99">
        <v>7</v>
      </c>
      <c r="G35" s="99">
        <v>7</v>
      </c>
      <c r="H35" s="99">
        <v>7</v>
      </c>
      <c r="I35" s="99">
        <v>7</v>
      </c>
      <c r="J35" s="99">
        <v>7</v>
      </c>
      <c r="K35" s="99">
        <v>7</v>
      </c>
      <c r="L35" s="99">
        <v>17</v>
      </c>
      <c r="M35" s="99">
        <v>13</v>
      </c>
      <c r="N35" s="99">
        <v>7</v>
      </c>
      <c r="O35" s="99">
        <v>7</v>
      </c>
      <c r="P35" s="99">
        <v>7</v>
      </c>
      <c r="Q35" s="99">
        <v>7</v>
      </c>
      <c r="R35" s="99">
        <v>25</v>
      </c>
      <c r="S35" s="99">
        <v>21</v>
      </c>
      <c r="T35" s="99">
        <v>21</v>
      </c>
      <c r="U35" s="99">
        <v>7</v>
      </c>
      <c r="V35" s="99">
        <v>7</v>
      </c>
      <c r="W35" s="99">
        <v>7</v>
      </c>
      <c r="X35" s="99">
        <v>7</v>
      </c>
      <c r="Y35" s="99">
        <v>7</v>
      </c>
      <c r="Z35" s="100"/>
      <c r="AA35" s="79">
        <f t="shared" si="5"/>
        <v>230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20</v>
      </c>
      <c r="F37" s="99">
        <v>20</v>
      </c>
      <c r="G37" s="99">
        <v>20</v>
      </c>
      <c r="H37" s="99"/>
      <c r="I37" s="99"/>
      <c r="J37" s="99"/>
      <c r="K37" s="99"/>
      <c r="L37" s="99"/>
      <c r="M37" s="99">
        <v>50</v>
      </c>
      <c r="N37" s="99">
        <v>65</v>
      </c>
      <c r="O37" s="99">
        <v>65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240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69.3</v>
      </c>
      <c r="K38" s="99">
        <v>500</v>
      </c>
      <c r="L38" s="99">
        <v>500</v>
      </c>
      <c r="M38" s="99">
        <v>378.7</v>
      </c>
      <c r="N38" s="99">
        <v>500</v>
      </c>
      <c r="O38" s="99">
        <v>434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2382</v>
      </c>
    </row>
    <row r="39" spans="1:27" ht="30" customHeight="1" thickBot="1" x14ac:dyDescent="0.25">
      <c r="A39" s="86" t="s">
        <v>45</v>
      </c>
      <c r="B39" s="87">
        <f t="shared" ref="B39:Z39" si="6">SUM(B34:B38)</f>
        <v>23</v>
      </c>
      <c r="C39" s="88">
        <f t="shared" si="6"/>
        <v>21</v>
      </c>
      <c r="D39" s="88">
        <f t="shared" si="6"/>
        <v>21</v>
      </c>
      <c r="E39" s="88">
        <f t="shared" si="6"/>
        <v>41</v>
      </c>
      <c r="F39" s="88">
        <f t="shared" si="6"/>
        <v>41</v>
      </c>
      <c r="G39" s="88">
        <f t="shared" si="6"/>
        <v>41</v>
      </c>
      <c r="H39" s="88">
        <f t="shared" si="6"/>
        <v>7</v>
      </c>
      <c r="I39" s="88">
        <f t="shared" si="6"/>
        <v>7</v>
      </c>
      <c r="J39" s="88">
        <f t="shared" si="6"/>
        <v>76.3</v>
      </c>
      <c r="K39" s="88">
        <f t="shared" si="6"/>
        <v>517</v>
      </c>
      <c r="L39" s="88">
        <f t="shared" si="6"/>
        <v>532</v>
      </c>
      <c r="M39" s="88">
        <f t="shared" si="6"/>
        <v>454.7</v>
      </c>
      <c r="N39" s="88">
        <f t="shared" si="6"/>
        <v>575</v>
      </c>
      <c r="O39" s="88">
        <f t="shared" si="6"/>
        <v>507</v>
      </c>
      <c r="P39" s="88">
        <f t="shared" si="6"/>
        <v>10</v>
      </c>
      <c r="Q39" s="88">
        <f t="shared" si="6"/>
        <v>12</v>
      </c>
      <c r="R39" s="88">
        <f t="shared" si="6"/>
        <v>43</v>
      </c>
      <c r="S39" s="88">
        <f t="shared" si="6"/>
        <v>42</v>
      </c>
      <c r="T39" s="88">
        <f t="shared" si="6"/>
        <v>38</v>
      </c>
      <c r="U39" s="88">
        <f t="shared" si="6"/>
        <v>20</v>
      </c>
      <c r="V39" s="88">
        <f t="shared" si="6"/>
        <v>18</v>
      </c>
      <c r="W39" s="88">
        <f t="shared" si="6"/>
        <v>15</v>
      </c>
      <c r="X39" s="88">
        <f t="shared" si="6"/>
        <v>9</v>
      </c>
      <c r="Y39" s="88">
        <f t="shared" si="6"/>
        <v>7</v>
      </c>
      <c r="Z39" s="89">
        <f t="shared" si="6"/>
        <v>0</v>
      </c>
      <c r="AA39" s="90">
        <f t="shared" si="5"/>
        <v>3078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69.3</v>
      </c>
      <c r="K46" s="99">
        <v>500</v>
      </c>
      <c r="L46" s="99">
        <v>500</v>
      </c>
      <c r="M46" s="99">
        <v>378.7</v>
      </c>
      <c r="N46" s="99">
        <v>500</v>
      </c>
      <c r="O46" s="99">
        <v>434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2382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0.5</v>
      </c>
      <c r="L47" s="99">
        <v>22</v>
      </c>
      <c r="M47" s="99">
        <v>33</v>
      </c>
      <c r="N47" s="99">
        <v>43</v>
      </c>
      <c r="O47" s="99">
        <v>28.5</v>
      </c>
      <c r="P47" s="99">
        <v>32.5</v>
      </c>
      <c r="Q47" s="99">
        <v>20.5</v>
      </c>
      <c r="R47" s="99">
        <v>68.5</v>
      </c>
      <c r="S47" s="99">
        <v>91.5</v>
      </c>
      <c r="T47" s="99">
        <v>96.5</v>
      </c>
      <c r="U47" s="99">
        <v>79.5</v>
      </c>
      <c r="V47" s="99">
        <v>64.5</v>
      </c>
      <c r="W47" s="99">
        <v>55.5</v>
      </c>
      <c r="X47" s="99">
        <v>54</v>
      </c>
      <c r="Y47" s="99">
        <v>26</v>
      </c>
      <c r="Z47" s="100"/>
      <c r="AA47" s="79">
        <f t="shared" si="7"/>
        <v>716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69.3</v>
      </c>
      <c r="K48" s="88">
        <f t="shared" si="8"/>
        <v>500.5</v>
      </c>
      <c r="L48" s="88">
        <f t="shared" si="8"/>
        <v>522</v>
      </c>
      <c r="M48" s="88">
        <f t="shared" si="8"/>
        <v>411.7</v>
      </c>
      <c r="N48" s="88">
        <f t="shared" si="8"/>
        <v>543</v>
      </c>
      <c r="O48" s="88">
        <f t="shared" si="8"/>
        <v>462.5</v>
      </c>
      <c r="P48" s="88">
        <f t="shared" si="8"/>
        <v>32.5</v>
      </c>
      <c r="Q48" s="88">
        <f t="shared" si="8"/>
        <v>20.5</v>
      </c>
      <c r="R48" s="88">
        <f t="shared" si="8"/>
        <v>68.5</v>
      </c>
      <c r="S48" s="88">
        <f t="shared" si="8"/>
        <v>91.5</v>
      </c>
      <c r="T48" s="88">
        <f t="shared" si="8"/>
        <v>96.5</v>
      </c>
      <c r="U48" s="88">
        <f t="shared" si="8"/>
        <v>79.5</v>
      </c>
      <c r="V48" s="88">
        <f t="shared" si="8"/>
        <v>64.5</v>
      </c>
      <c r="W48" s="88">
        <f t="shared" si="8"/>
        <v>55.5</v>
      </c>
      <c r="X48" s="88">
        <f t="shared" si="8"/>
        <v>54</v>
      </c>
      <c r="Y48" s="88">
        <f t="shared" si="8"/>
        <v>26</v>
      </c>
      <c r="Z48" s="89">
        <f t="shared" si="8"/>
        <v>0</v>
      </c>
      <c r="AA48" s="90">
        <f t="shared" si="7"/>
        <v>3098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4749.0439999999999</v>
      </c>
      <c r="C51" s="88">
        <f t="shared" si="10"/>
        <v>4648.0980000000009</v>
      </c>
      <c r="D51" s="88">
        <f t="shared" si="10"/>
        <v>4521.7960000000003</v>
      </c>
      <c r="E51" s="88">
        <f t="shared" si="10"/>
        <v>4596.741</v>
      </c>
      <c r="F51" s="88">
        <f t="shared" si="10"/>
        <v>4611.6940000000004</v>
      </c>
      <c r="G51" s="88">
        <f t="shared" si="10"/>
        <v>5132.0019999999995</v>
      </c>
      <c r="H51" s="88">
        <f t="shared" si="10"/>
        <v>5796.7020000000002</v>
      </c>
      <c r="I51" s="88">
        <f t="shared" si="10"/>
        <v>6354.8909999999996</v>
      </c>
      <c r="J51" s="88">
        <f t="shared" si="10"/>
        <v>6822.3500000000013</v>
      </c>
      <c r="K51" s="88">
        <f t="shared" si="10"/>
        <v>7377.88</v>
      </c>
      <c r="L51" s="88">
        <f t="shared" si="10"/>
        <v>7339.0720000000001</v>
      </c>
      <c r="M51" s="88">
        <f t="shared" si="10"/>
        <v>7178.8120000000008</v>
      </c>
      <c r="N51" s="88">
        <f t="shared" si="10"/>
        <v>7208.4439999999995</v>
      </c>
      <c r="O51" s="88">
        <f t="shared" si="10"/>
        <v>6912.2839999999997</v>
      </c>
      <c r="P51" s="88">
        <f t="shared" si="10"/>
        <v>6504.7910000000002</v>
      </c>
      <c r="Q51" s="88">
        <f t="shared" si="10"/>
        <v>6576.3019999999997</v>
      </c>
      <c r="R51" s="88">
        <f t="shared" si="10"/>
        <v>6910.2339999999995</v>
      </c>
      <c r="S51" s="88">
        <f t="shared" si="10"/>
        <v>7243.4900000000007</v>
      </c>
      <c r="T51" s="88">
        <f t="shared" si="10"/>
        <v>7229.4619999999995</v>
      </c>
      <c r="U51" s="88">
        <f t="shared" si="10"/>
        <v>7105.6760000000013</v>
      </c>
      <c r="V51" s="88">
        <f t="shared" si="10"/>
        <v>6654.1149999999998</v>
      </c>
      <c r="W51" s="88">
        <f t="shared" si="10"/>
        <v>6080.2049999999999</v>
      </c>
      <c r="X51" s="88">
        <f t="shared" si="10"/>
        <v>5774.1399999999994</v>
      </c>
      <c r="Y51" s="88">
        <f t="shared" si="10"/>
        <v>5342.3249999999998</v>
      </c>
      <c r="Z51" s="89">
        <f t="shared" si="10"/>
        <v>0</v>
      </c>
      <c r="AA51" s="104">
        <f>SUM(B51:Z51)</f>
        <v>148670.54999999999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-1201</v>
      </c>
      <c r="C4" s="18">
        <v>-1183.4000000000001</v>
      </c>
      <c r="D4" s="18">
        <v>-1080</v>
      </c>
      <c r="E4" s="18">
        <v>-1173.2</v>
      </c>
      <c r="F4" s="18">
        <v>-1181.0999999999999</v>
      </c>
      <c r="G4" s="18">
        <v>-1201</v>
      </c>
      <c r="H4" s="18">
        <v>-1201</v>
      </c>
      <c r="I4" s="18">
        <v>-1186.3</v>
      </c>
      <c r="J4" s="18">
        <v>-631.70000000000005</v>
      </c>
      <c r="K4" s="18">
        <v>-201</v>
      </c>
      <c r="L4" s="18">
        <v>-184.10000000000002</v>
      </c>
      <c r="M4" s="18">
        <v>-113.19999999999999</v>
      </c>
      <c r="N4" s="18">
        <v>-138.5</v>
      </c>
      <c r="O4" s="18">
        <v>-267</v>
      </c>
      <c r="P4" s="18">
        <v>-841.7</v>
      </c>
      <c r="Q4" s="18">
        <v>-1201</v>
      </c>
      <c r="R4" s="18">
        <v>-1201</v>
      </c>
      <c r="S4" s="18">
        <v>-1201</v>
      </c>
      <c r="T4" s="18">
        <v>-1201</v>
      </c>
      <c r="U4" s="18">
        <v>-1201</v>
      </c>
      <c r="V4" s="18">
        <v>-1201</v>
      </c>
      <c r="W4" s="18">
        <v>-1201</v>
      </c>
      <c r="X4" s="18">
        <v>-1201</v>
      </c>
      <c r="Y4" s="18">
        <v>-1201</v>
      </c>
      <c r="Z4" s="19"/>
      <c r="AA4" s="111">
        <f>SUM(B4:Z4)</f>
        <v>-22593.200000000004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244.74</v>
      </c>
      <c r="C7" s="117">
        <v>211.3</v>
      </c>
      <c r="D7" s="117">
        <v>203.1</v>
      </c>
      <c r="E7" s="117">
        <v>199</v>
      </c>
      <c r="F7" s="117">
        <v>200.3</v>
      </c>
      <c r="G7" s="117">
        <v>255.94</v>
      </c>
      <c r="H7" s="117">
        <v>257.58999999999997</v>
      </c>
      <c r="I7" s="117">
        <v>265.35000000000002</v>
      </c>
      <c r="J7" s="117">
        <v>280.94</v>
      </c>
      <c r="K7" s="117">
        <v>254.19</v>
      </c>
      <c r="L7" s="117">
        <v>239.29</v>
      </c>
      <c r="M7" s="117">
        <v>237.2</v>
      </c>
      <c r="N7" s="117">
        <v>234.13</v>
      </c>
      <c r="O7" s="117">
        <v>234.3</v>
      </c>
      <c r="P7" s="117">
        <v>241</v>
      </c>
      <c r="Q7" s="117">
        <v>255.39</v>
      </c>
      <c r="R7" s="117">
        <v>355.37</v>
      </c>
      <c r="S7" s="117">
        <v>370.37</v>
      </c>
      <c r="T7" s="117">
        <v>355.27</v>
      </c>
      <c r="U7" s="117">
        <v>375.37</v>
      </c>
      <c r="V7" s="117">
        <v>365.37</v>
      </c>
      <c r="W7" s="117">
        <v>252.29</v>
      </c>
      <c r="X7" s="117">
        <v>253.01</v>
      </c>
      <c r="Y7" s="117">
        <v>241</v>
      </c>
      <c r="Z7" s="118"/>
      <c r="AA7" s="119">
        <f>IF(SUM(B7:Z7)&lt;&gt;0,AVERAGEIF(B7:Z7,"&lt;&gt;"""),"")</f>
        <v>265.90875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701</v>
      </c>
      <c r="C13" s="129">
        <v>701</v>
      </c>
      <c r="D13" s="129">
        <v>701</v>
      </c>
      <c r="E13" s="129">
        <v>701</v>
      </c>
      <c r="F13" s="129">
        <v>701</v>
      </c>
      <c r="G13" s="129">
        <v>701</v>
      </c>
      <c r="H13" s="129">
        <v>701</v>
      </c>
      <c r="I13" s="129">
        <v>701</v>
      </c>
      <c r="J13" s="129">
        <v>701</v>
      </c>
      <c r="K13" s="129">
        <v>701</v>
      </c>
      <c r="L13" s="129">
        <v>684.1</v>
      </c>
      <c r="M13" s="129">
        <v>491.9</v>
      </c>
      <c r="N13" s="129">
        <v>638.5</v>
      </c>
      <c r="O13" s="129">
        <v>701</v>
      </c>
      <c r="P13" s="129">
        <v>701</v>
      </c>
      <c r="Q13" s="129">
        <v>701</v>
      </c>
      <c r="R13" s="129">
        <v>701</v>
      </c>
      <c r="S13" s="129">
        <v>701</v>
      </c>
      <c r="T13" s="129">
        <v>701</v>
      </c>
      <c r="U13" s="129">
        <v>701</v>
      </c>
      <c r="V13" s="129">
        <v>701</v>
      </c>
      <c r="W13" s="129">
        <v>701</v>
      </c>
      <c r="X13" s="129">
        <v>701</v>
      </c>
      <c r="Y13" s="130">
        <v>701</v>
      </c>
      <c r="Z13" s="131"/>
      <c r="AA13" s="132">
        <f t="shared" si="0"/>
        <v>16535.5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482.4</v>
      </c>
      <c r="D15" s="133">
        <v>379</v>
      </c>
      <c r="E15" s="133">
        <v>472.2</v>
      </c>
      <c r="F15" s="133">
        <v>480.1</v>
      </c>
      <c r="G15" s="133">
        <v>500</v>
      </c>
      <c r="H15" s="133">
        <v>500</v>
      </c>
      <c r="I15" s="133">
        <v>485.3</v>
      </c>
      <c r="J15" s="133"/>
      <c r="K15" s="133"/>
      <c r="L15" s="133"/>
      <c r="M15" s="133"/>
      <c r="N15" s="133"/>
      <c r="O15" s="133"/>
      <c r="P15" s="133">
        <v>140.69999999999999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8439.7000000000007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1201</v>
      </c>
      <c r="C16" s="135">
        <f t="shared" si="1"/>
        <v>1183.4000000000001</v>
      </c>
      <c r="D16" s="135">
        <f t="shared" si="1"/>
        <v>1080</v>
      </c>
      <c r="E16" s="135">
        <f t="shared" si="1"/>
        <v>1173.2</v>
      </c>
      <c r="F16" s="135">
        <f t="shared" si="1"/>
        <v>1181.0999999999999</v>
      </c>
      <c r="G16" s="135">
        <f t="shared" si="1"/>
        <v>1201</v>
      </c>
      <c r="H16" s="135">
        <f t="shared" si="1"/>
        <v>1201</v>
      </c>
      <c r="I16" s="135">
        <f t="shared" si="1"/>
        <v>1186.3</v>
      </c>
      <c r="J16" s="135">
        <f t="shared" si="1"/>
        <v>701</v>
      </c>
      <c r="K16" s="135">
        <f t="shared" si="1"/>
        <v>701</v>
      </c>
      <c r="L16" s="135">
        <f t="shared" si="1"/>
        <v>684.1</v>
      </c>
      <c r="M16" s="135">
        <f t="shared" si="1"/>
        <v>491.9</v>
      </c>
      <c r="N16" s="135">
        <f t="shared" si="1"/>
        <v>638.5</v>
      </c>
      <c r="O16" s="135">
        <f t="shared" si="1"/>
        <v>701</v>
      </c>
      <c r="P16" s="135">
        <f t="shared" si="1"/>
        <v>841.7</v>
      </c>
      <c r="Q16" s="135">
        <f t="shared" si="1"/>
        <v>1201</v>
      </c>
      <c r="R16" s="135">
        <f t="shared" si="1"/>
        <v>1201</v>
      </c>
      <c r="S16" s="135">
        <f t="shared" si="1"/>
        <v>1201</v>
      </c>
      <c r="T16" s="135">
        <f t="shared" si="1"/>
        <v>1201</v>
      </c>
      <c r="U16" s="135">
        <f t="shared" si="1"/>
        <v>1201</v>
      </c>
      <c r="V16" s="135">
        <f t="shared" si="1"/>
        <v>1201</v>
      </c>
      <c r="W16" s="135">
        <f t="shared" si="1"/>
        <v>1201</v>
      </c>
      <c r="X16" s="135">
        <f t="shared" si="1"/>
        <v>1201</v>
      </c>
      <c r="Y16" s="135">
        <f t="shared" si="1"/>
        <v>1201</v>
      </c>
      <c r="Z16" s="136" t="str">
        <f t="shared" si="1"/>
        <v/>
      </c>
      <c r="AA16" s="90">
        <f t="shared" si="0"/>
        <v>24975.200000000001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69.3</v>
      </c>
      <c r="K23" s="133">
        <v>500</v>
      </c>
      <c r="L23" s="133">
        <v>500</v>
      </c>
      <c r="M23" s="133">
        <v>378.7</v>
      </c>
      <c r="N23" s="133">
        <v>500</v>
      </c>
      <c r="O23" s="133">
        <v>434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2382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69.3</v>
      </c>
      <c r="K24" s="135">
        <f t="shared" si="3"/>
        <v>500</v>
      </c>
      <c r="L24" s="135">
        <f t="shared" si="3"/>
        <v>500</v>
      </c>
      <c r="M24" s="135">
        <f t="shared" si="3"/>
        <v>378.7</v>
      </c>
      <c r="N24" s="135">
        <f t="shared" si="3"/>
        <v>500</v>
      </c>
      <c r="O24" s="135">
        <f t="shared" si="3"/>
        <v>434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2382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2022-12-21T12:06:30Z</dcterms:created>
  <dcterms:modified xsi:type="dcterms:W3CDTF">2022-12-21T12:06:31Z</dcterms:modified>
</cp:coreProperties>
</file>