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<sst xmlns="http://schemas.openxmlformats.org/spreadsheetml/2006/main" count="117" uniqueCount="53">
  <si>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20/12/2022 14:34:15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</si>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</sst>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720</c:v>
                </c:pt>
                <c:pt idx="1">
                  <c:v>720</c:v>
                </c:pt>
                <c:pt idx="2">
                  <c:v>720</c:v>
                </c:pt>
                <c:pt idx="3">
                  <c:v>720</c:v>
                </c:pt>
                <c:pt idx="4">
                  <c:v>720</c:v>
                </c:pt>
                <c:pt idx="5">
                  <c:v>750</c:v>
                </c:pt>
                <c:pt idx="6">
                  <c:v>850</c:v>
                </c:pt>
                <c:pt idx="7">
                  <c:v>950</c:v>
                </c:pt>
                <c:pt idx="8">
                  <c:v>1050</c:v>
                </c:pt>
                <c:pt idx="9">
                  <c:v>1066</c:v>
                </c:pt>
                <c:pt idx="10">
                  <c:v>1066</c:v>
                </c:pt>
                <c:pt idx="11">
                  <c:v>1066</c:v>
                </c:pt>
                <c:pt idx="12">
                  <c:v>1066</c:v>
                </c:pt>
                <c:pt idx="13">
                  <c:v>1066</c:v>
                </c:pt>
                <c:pt idx="14">
                  <c:v>1066</c:v>
                </c:pt>
                <c:pt idx="15">
                  <c:v>1066</c:v>
                </c:pt>
                <c:pt idx="16">
                  <c:v>1066</c:v>
                </c:pt>
                <c:pt idx="17">
                  <c:v>1000</c:v>
                </c:pt>
                <c:pt idx="18">
                  <c:v>900</c:v>
                </c:pt>
                <c:pt idx="19">
                  <c:v>750</c:v>
                </c:pt>
                <c:pt idx="20">
                  <c:v>750</c:v>
                </c:pt>
                <c:pt idx="21">
                  <c:v>750</c:v>
                </c:pt>
                <c:pt idx="22">
                  <c:v>750</c:v>
                </c:pt>
                <c:pt idx="23">
                  <c:v>750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106</c:v>
                </c:pt>
                <c:pt idx="1">
                  <c:v>85</c:v>
                </c:pt>
                <c:pt idx="2">
                  <c:v>85</c:v>
                </c:pt>
                <c:pt idx="3">
                  <c:v>85</c:v>
                </c:pt>
                <c:pt idx="4">
                  <c:v>85</c:v>
                </c:pt>
                <c:pt idx="5">
                  <c:v>87</c:v>
                </c:pt>
                <c:pt idx="6">
                  <c:v>141</c:v>
                </c:pt>
                <c:pt idx="7">
                  <c:v>170</c:v>
                </c:pt>
                <c:pt idx="8">
                  <c:v>189</c:v>
                </c:pt>
                <c:pt idx="9">
                  <c:v>172</c:v>
                </c:pt>
                <c:pt idx="10">
                  <c:v>172</c:v>
                </c:pt>
                <c:pt idx="11">
                  <c:v>172</c:v>
                </c:pt>
                <c:pt idx="12">
                  <c:v>172</c:v>
                </c:pt>
                <c:pt idx="13">
                  <c:v>182</c:v>
                </c:pt>
                <c:pt idx="14">
                  <c:v>202</c:v>
                </c:pt>
                <c:pt idx="15">
                  <c:v>213.5</c:v>
                </c:pt>
                <c:pt idx="16">
                  <c:v>248</c:v>
                </c:pt>
                <c:pt idx="17">
                  <c:v>252</c:v>
                </c:pt>
                <c:pt idx="18">
                  <c:v>252</c:v>
                </c:pt>
                <c:pt idx="19">
                  <c:v>252</c:v>
                </c:pt>
                <c:pt idx="20">
                  <c:v>248</c:v>
                </c:pt>
                <c:pt idx="21">
                  <c:v>218.5</c:v>
                </c:pt>
                <c:pt idx="22">
                  <c:v>218.5</c:v>
                </c:pt>
                <c:pt idx="23">
                  <c:v>202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907.55500000000006</c:v>
                </c:pt>
                <c:pt idx="1">
                  <c:v>727.9</c:v>
                </c:pt>
                <c:pt idx="2">
                  <c:v>727.9</c:v>
                </c:pt>
                <c:pt idx="3">
                  <c:v>727.9</c:v>
                </c:pt>
                <c:pt idx="4">
                  <c:v>727.9</c:v>
                </c:pt>
                <c:pt idx="5">
                  <c:v>727.9</c:v>
                </c:pt>
                <c:pt idx="6">
                  <c:v>1068.7</c:v>
                </c:pt>
                <c:pt idx="7">
                  <c:v>2002.625</c:v>
                </c:pt>
                <c:pt idx="8">
                  <c:v>2232.8220000000001</c:v>
                </c:pt>
                <c:pt idx="9">
                  <c:v>1956.2940000000001</c:v>
                </c:pt>
                <c:pt idx="10">
                  <c:v>1692.9</c:v>
                </c:pt>
                <c:pt idx="11">
                  <c:v>1623.7</c:v>
                </c:pt>
                <c:pt idx="12">
                  <c:v>1638.8200000000002</c:v>
                </c:pt>
                <c:pt idx="13">
                  <c:v>1713.8200000000002</c:v>
                </c:pt>
                <c:pt idx="14">
                  <c:v>2022.2750000000001</c:v>
                </c:pt>
                <c:pt idx="15">
                  <c:v>2081.2260000000001</c:v>
                </c:pt>
                <c:pt idx="16">
                  <c:v>2573.0120000000002</c:v>
                </c:pt>
                <c:pt idx="17">
                  <c:v>2636.1060000000002</c:v>
                </c:pt>
                <c:pt idx="18">
                  <c:v>2598.1060000000002</c:v>
                </c:pt>
                <c:pt idx="19">
                  <c:v>2630.8220000000001</c:v>
                </c:pt>
                <c:pt idx="20">
                  <c:v>2630.7510000000002</c:v>
                </c:pt>
                <c:pt idx="21">
                  <c:v>2526.3420000000001</c:v>
                </c:pt>
                <c:pt idx="22">
                  <c:v>2286.529</c:v>
                </c:pt>
                <c:pt idx="23">
                  <c:v>1916.3380000000002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1326.1</c:v>
                </c:pt>
                <c:pt idx="1">
                  <c:v>1475.9</c:v>
                </c:pt>
                <c:pt idx="2">
                  <c:v>1402.1</c:v>
                </c:pt>
                <c:pt idx="3">
                  <c:v>1494</c:v>
                </c:pt>
                <c:pt idx="4">
                  <c:v>1499</c:v>
                </c:pt>
                <c:pt idx="5">
                  <c:v>1641.9</c:v>
                </c:pt>
                <c:pt idx="6">
                  <c:v>1875.2</c:v>
                </c:pt>
                <c:pt idx="7">
                  <c:v>1351</c:v>
                </c:pt>
                <c:pt idx="8">
                  <c:v>1077.5999999999999</c:v>
                </c:pt>
                <c:pt idx="9">
                  <c:v>914.4</c:v>
                </c:pt>
                <c:pt idx="10">
                  <c:v>1013.1</c:v>
                </c:pt>
                <c:pt idx="11">
                  <c:v>852.8</c:v>
                </c:pt>
                <c:pt idx="12">
                  <c:v>865.3</c:v>
                </c:pt>
                <c:pt idx="13">
                  <c:v>908.7</c:v>
                </c:pt>
                <c:pt idx="14">
                  <c:v>1285.9000000000001</c:v>
                </c:pt>
                <c:pt idx="15">
                  <c:v>1976.7</c:v>
                </c:pt>
                <c:pt idx="16">
                  <c:v>1922.1000000000001</c:v>
                </c:pt>
                <c:pt idx="17">
                  <c:v>2033</c:v>
                </c:pt>
                <c:pt idx="18">
                  <c:v>2033</c:v>
                </c:pt>
                <c:pt idx="19">
                  <c:v>2033</c:v>
                </c:pt>
                <c:pt idx="20">
                  <c:v>2033</c:v>
                </c:pt>
                <c:pt idx="21">
                  <c:v>2033</c:v>
                </c:pt>
                <c:pt idx="22">
                  <c:v>2051</c:v>
                </c:pt>
                <c:pt idx="23">
                  <c:v>2047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1954.9460000000001</c:v>
                </c:pt>
                <c:pt idx="1">
                  <c:v>1890.154</c:v>
                </c:pt>
                <c:pt idx="2">
                  <c:v>1829.7649999999996</c:v>
                </c:pt>
                <c:pt idx="3">
                  <c:v>1769.3279999999995</c:v>
                </c:pt>
                <c:pt idx="4">
                  <c:v>1701.7520000000002</c:v>
                </c:pt>
                <c:pt idx="5">
                  <c:v>1606.9400000000005</c:v>
                </c:pt>
                <c:pt idx="6">
                  <c:v>1457.4760000000006</c:v>
                </c:pt>
                <c:pt idx="7">
                  <c:v>1679.6680000000001</c:v>
                </c:pt>
                <c:pt idx="8">
                  <c:v>2252.4509999999996</c:v>
                </c:pt>
                <c:pt idx="9">
                  <c:v>2809.2419999999997</c:v>
                </c:pt>
                <c:pt idx="10">
                  <c:v>3079.6960000000004</c:v>
                </c:pt>
                <c:pt idx="11">
                  <c:v>3125.1549999999997</c:v>
                </c:pt>
                <c:pt idx="12">
                  <c:v>2985.8540000000003</c:v>
                </c:pt>
                <c:pt idx="13">
                  <c:v>2582.7830000000004</c:v>
                </c:pt>
                <c:pt idx="14">
                  <c:v>1843.7419999999997</c:v>
                </c:pt>
                <c:pt idx="15">
                  <c:v>1079.3389999999995</c:v>
                </c:pt>
                <c:pt idx="16">
                  <c:v>722.30599999999993</c:v>
                </c:pt>
                <c:pt idx="17">
                  <c:v>679.77499999999998</c:v>
                </c:pt>
                <c:pt idx="18">
                  <c:v>629.62400000000002</c:v>
                </c:pt>
                <c:pt idx="19">
                  <c:v>584.12299999999993</c:v>
                </c:pt>
                <c:pt idx="20">
                  <c:v>537.70999999999992</c:v>
                </c:pt>
                <c:pt idx="21">
                  <c:v>503.42800000000005</c:v>
                </c:pt>
                <c:pt idx="22">
                  <c:v>470.40199999999999</c:v>
                </c:pt>
                <c:pt idx="23">
                  <c:v>442.28700000000003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141</c:v>
                </c:pt>
                <c:pt idx="1">
                  <c:v>137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137</c:v>
                </c:pt>
                <c:pt idx="6">
                  <c:v>139</c:v>
                </c:pt>
                <c:pt idx="7">
                  <c:v>147</c:v>
                </c:pt>
                <c:pt idx="8">
                  <c:v>160</c:v>
                </c:pt>
                <c:pt idx="9">
                  <c:v>168</c:v>
                </c:pt>
                <c:pt idx="10">
                  <c:v>170</c:v>
                </c:pt>
                <c:pt idx="11">
                  <c:v>167</c:v>
                </c:pt>
                <c:pt idx="12">
                  <c:v>160</c:v>
                </c:pt>
                <c:pt idx="13">
                  <c:v>149</c:v>
                </c:pt>
                <c:pt idx="14">
                  <c:v>133</c:v>
                </c:pt>
                <c:pt idx="15">
                  <c:v>115</c:v>
                </c:pt>
                <c:pt idx="16">
                  <c:v>105</c:v>
                </c:pt>
                <c:pt idx="17">
                  <c:v>99</c:v>
                </c:pt>
                <c:pt idx="18">
                  <c:v>91</c:v>
                </c:pt>
                <c:pt idx="19">
                  <c:v>82</c:v>
                </c:pt>
                <c:pt idx="20">
                  <c:v>72</c:v>
                </c:pt>
                <c:pt idx="21">
                  <c:v>62</c:v>
                </c:pt>
                <c:pt idx="22">
                  <c:v>54</c:v>
                </c:pt>
                <c:pt idx="23">
                  <c:v>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76</c:v>
                </c:pt>
                <c:pt idx="6">
                  <c:v>126</c:v>
                </c:pt>
                <c:pt idx="7">
                  <c:v>176</c:v>
                </c:pt>
                <c:pt idx="8">
                  <c:v>182</c:v>
                </c:pt>
                <c:pt idx="9">
                  <c:v>250</c:v>
                </c:pt>
                <c:pt idx="10">
                  <c:v>90</c:v>
                </c:pt>
                <c:pt idx="11">
                  <c:v>90</c:v>
                </c:pt>
                <c:pt idx="12">
                  <c:v>88</c:v>
                </c:pt>
                <c:pt idx="13">
                  <c:v>68</c:v>
                </c:pt>
                <c:pt idx="14">
                  <c:v>76</c:v>
                </c:pt>
                <c:pt idx="15">
                  <c:v>102</c:v>
                </c:pt>
                <c:pt idx="16">
                  <c:v>286</c:v>
                </c:pt>
                <c:pt idx="17">
                  <c:v>557</c:v>
                </c:pt>
                <c:pt idx="18">
                  <c:v>742</c:v>
                </c:pt>
                <c:pt idx="19">
                  <c:v>833.50299999999993</c:v>
                </c:pt>
                <c:pt idx="20">
                  <c:v>427.721</c:v>
                </c:pt>
                <c:pt idx="21">
                  <c:v>162</c:v>
                </c:pt>
                <c:pt idx="22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825080"/>
        <c:axId val="146825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5155.5770000000002</c:v>
                </c:pt>
                <c:pt idx="1">
                  <c:v>5035.9900000000016</c:v>
                </c:pt>
                <c:pt idx="2">
                  <c:v>4900.7520000000022</c:v>
                </c:pt>
                <c:pt idx="3">
                  <c:v>4932.2029999999986</c:v>
                </c:pt>
                <c:pt idx="4">
                  <c:v>4869.6859999999997</c:v>
                </c:pt>
                <c:pt idx="5">
                  <c:v>5026.701</c:v>
                </c:pt>
                <c:pt idx="6">
                  <c:v>5657.4000000000005</c:v>
                </c:pt>
                <c:pt idx="7">
                  <c:v>6476.3289999999997</c:v>
                </c:pt>
                <c:pt idx="8">
                  <c:v>7143.8250000000007</c:v>
                </c:pt>
                <c:pt idx="9">
                  <c:v>7335.9789999999994</c:v>
                </c:pt>
                <c:pt idx="10">
                  <c:v>7283.6570000000011</c:v>
                </c:pt>
                <c:pt idx="11">
                  <c:v>7096.6500000000005</c:v>
                </c:pt>
                <c:pt idx="12">
                  <c:v>6976.0280000000002</c:v>
                </c:pt>
                <c:pt idx="13">
                  <c:v>6670.366</c:v>
                </c:pt>
                <c:pt idx="14">
                  <c:v>6628.9430000000011</c:v>
                </c:pt>
                <c:pt idx="15">
                  <c:v>6633.7209999999995</c:v>
                </c:pt>
                <c:pt idx="16">
                  <c:v>6922.497000000003</c:v>
                </c:pt>
                <c:pt idx="17">
                  <c:v>7256.881000000003</c:v>
                </c:pt>
                <c:pt idx="18">
                  <c:v>7245.7300000000014</c:v>
                </c:pt>
                <c:pt idx="19">
                  <c:v>7165.4480000000003</c:v>
                </c:pt>
                <c:pt idx="20">
                  <c:v>6699.1819999999998</c:v>
                </c:pt>
                <c:pt idx="21">
                  <c:v>6255.2700000000013</c:v>
                </c:pt>
                <c:pt idx="22">
                  <c:v>5872.4310000000023</c:v>
                </c:pt>
                <c:pt idx="23">
                  <c:v>5404.6250000000018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25080"/>
        <c:axId val="146825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176.56</c:v>
                </c:pt>
                <c:pt idx="1">
                  <c:v>171</c:v>
                </c:pt>
                <c:pt idx="2">
                  <c:v>161.59</c:v>
                </c:pt>
                <c:pt idx="3">
                  <c:v>167.93</c:v>
                </c:pt>
                <c:pt idx="4">
                  <c:v>176</c:v>
                </c:pt>
                <c:pt idx="5">
                  <c:v>215.17</c:v>
                </c:pt>
                <c:pt idx="6">
                  <c:v>243.89</c:v>
                </c:pt>
                <c:pt idx="7">
                  <c:v>269.14</c:v>
                </c:pt>
                <c:pt idx="8">
                  <c:v>273</c:v>
                </c:pt>
                <c:pt idx="9">
                  <c:v>264.14</c:v>
                </c:pt>
                <c:pt idx="10">
                  <c:v>250</c:v>
                </c:pt>
                <c:pt idx="11">
                  <c:v>241.24</c:v>
                </c:pt>
                <c:pt idx="12">
                  <c:v>243.13</c:v>
                </c:pt>
                <c:pt idx="13">
                  <c:v>243.13</c:v>
                </c:pt>
                <c:pt idx="14">
                  <c:v>259.64</c:v>
                </c:pt>
                <c:pt idx="15">
                  <c:v>280.70999999999998</c:v>
                </c:pt>
                <c:pt idx="16">
                  <c:v>315.14</c:v>
                </c:pt>
                <c:pt idx="17">
                  <c:v>351</c:v>
                </c:pt>
                <c:pt idx="18">
                  <c:v>351</c:v>
                </c:pt>
                <c:pt idx="19">
                  <c:v>373.33</c:v>
                </c:pt>
                <c:pt idx="20">
                  <c:v>358.33</c:v>
                </c:pt>
                <c:pt idx="21">
                  <c:v>288.29000000000002</c:v>
                </c:pt>
                <c:pt idx="22">
                  <c:v>312.08999999999997</c:v>
                </c:pt>
                <c:pt idx="23">
                  <c:v>285.27999999999997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7222648"/>
        <c:axId val="146825864"/>
      </c:lineChart>
      <c:catAx>
        <c:axId val="146825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825472"/>
        <c:crosses val="autoZero"/>
        <c:auto val="1"/>
        <c:lblAlgn val="ctr"/>
        <c:lblOffset val="100"/>
        <c:noMultiLvlLbl val="0"/>
      </c:catAx>
      <c:valAx>
        <c:axId val="14682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825080"/>
        <c:crosses val="autoZero"/>
        <c:crossBetween val="between"/>
      </c:valAx>
      <c:valAx>
        <c:axId val="146825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7222648"/>
        <c:crosses val="max"/>
        <c:crossBetween val="between"/>
      </c:valAx>
      <c:catAx>
        <c:axId val="497222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6825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5155.6010000000006</v>
      </c>
      <c r="C4" s="18">
        <v>5035.9539999999997</v>
      </c>
      <c r="D4" s="18">
        <v>4900.7649999999985</v>
      </c>
      <c r="E4" s="18">
        <v>4932.228000000001</v>
      </c>
      <c r="F4" s="18">
        <v>4869.652</v>
      </c>
      <c r="G4" s="18">
        <v>5026.74</v>
      </c>
      <c r="H4" s="18">
        <v>5657.3759999999993</v>
      </c>
      <c r="I4" s="18">
        <v>6476.2930000000015</v>
      </c>
      <c r="J4" s="18">
        <v>7143.8730000000005</v>
      </c>
      <c r="K4" s="18">
        <v>7335.9360000000006</v>
      </c>
      <c r="L4" s="18">
        <v>7283.695999999999</v>
      </c>
      <c r="M4" s="18">
        <v>7096.6550000000007</v>
      </c>
      <c r="N4" s="18">
        <v>6975.9740000000002</v>
      </c>
      <c r="O4" s="18">
        <v>6670.3029999999981</v>
      </c>
      <c r="P4" s="18">
        <v>6628.9169999999995</v>
      </c>
      <c r="Q4" s="18">
        <v>6633.7649999999985</v>
      </c>
      <c r="R4" s="18">
        <v>6922.4180000000024</v>
      </c>
      <c r="S4" s="18">
        <v>7256.8809999999985</v>
      </c>
      <c r="T4" s="18">
        <v>7245.7300000000014</v>
      </c>
      <c r="U4" s="18">
        <v>7165.4479999999976</v>
      </c>
      <c r="V4" s="18">
        <v>6699.1819999999989</v>
      </c>
      <c r="W4" s="18">
        <v>6255.27</v>
      </c>
      <c r="X4" s="18">
        <v>5872.4310000000005</v>
      </c>
      <c r="Y4" s="18">
        <v>5404.625</v>
      </c>
      <c r="Z4" s="19"/>
      <c r="AA4" s="20">
        <f>SUM(B4:Z4)</f>
        <v>150645.71299999999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176.56</v>
      </c>
      <c r="C7" s="28">
        <v>171</v>
      </c>
      <c r="D7" s="28">
        <v>161.59</v>
      </c>
      <c r="E7" s="28">
        <v>167.93</v>
      </c>
      <c r="F7" s="28">
        <v>176</v>
      </c>
      <c r="G7" s="28">
        <v>215.17</v>
      </c>
      <c r="H7" s="28">
        <v>243.89</v>
      </c>
      <c r="I7" s="28">
        <v>269.14</v>
      </c>
      <c r="J7" s="28">
        <v>273</v>
      </c>
      <c r="K7" s="28">
        <v>264.14</v>
      </c>
      <c r="L7" s="28">
        <v>250</v>
      </c>
      <c r="M7" s="28">
        <v>241.24</v>
      </c>
      <c r="N7" s="28">
        <v>243.13</v>
      </c>
      <c r="O7" s="28">
        <v>243.13</v>
      </c>
      <c r="P7" s="28">
        <v>259.64</v>
      </c>
      <c r="Q7" s="28">
        <v>280.70999999999998</v>
      </c>
      <c r="R7" s="28">
        <v>315.14</v>
      </c>
      <c r="S7" s="28">
        <v>351</v>
      </c>
      <c r="T7" s="28">
        <v>351</v>
      </c>
      <c r="U7" s="28">
        <v>373.33</v>
      </c>
      <c r="V7" s="28">
        <v>358.33</v>
      </c>
      <c r="W7" s="28">
        <v>288.29000000000002</v>
      </c>
      <c r="X7" s="28">
        <v>312.08999999999997</v>
      </c>
      <c r="Y7" s="28">
        <v>285.27999999999997</v>
      </c>
      <c r="Z7" s="29"/>
      <c r="AA7" s="30">
        <f>IF(SUM(B7:Z7)&lt;&gt;0,AVERAGEIF(B7:Z7,"&lt;&gt;"""),"")</f>
        <v>261.28041666666667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720</v>
      </c>
      <c r="C10" s="42">
        <v>720</v>
      </c>
      <c r="D10" s="42">
        <v>720</v>
      </c>
      <c r="E10" s="42">
        <v>720</v>
      </c>
      <c r="F10" s="42">
        <v>720</v>
      </c>
      <c r="G10" s="42">
        <v>750</v>
      </c>
      <c r="H10" s="42">
        <v>850</v>
      </c>
      <c r="I10" s="42">
        <v>950</v>
      </c>
      <c r="J10" s="42">
        <v>1050</v>
      </c>
      <c r="K10" s="42">
        <v>1066</v>
      </c>
      <c r="L10" s="42">
        <v>1066</v>
      </c>
      <c r="M10" s="42">
        <v>1066</v>
      </c>
      <c r="N10" s="42">
        <v>1066</v>
      </c>
      <c r="O10" s="42">
        <v>1066</v>
      </c>
      <c r="P10" s="42">
        <v>1066</v>
      </c>
      <c r="Q10" s="42">
        <v>1066</v>
      </c>
      <c r="R10" s="42">
        <v>1066</v>
      </c>
      <c r="S10" s="42">
        <v>1000</v>
      </c>
      <c r="T10" s="42">
        <v>900</v>
      </c>
      <c r="U10" s="42">
        <v>750</v>
      </c>
      <c r="V10" s="42">
        <v>750</v>
      </c>
      <c r="W10" s="42">
        <v>750</v>
      </c>
      <c r="X10" s="42">
        <v>750</v>
      </c>
      <c r="Y10" s="42">
        <v>750</v>
      </c>
      <c r="Z10" s="43"/>
      <c r="AA10" s="44">
        <f t="shared" ref="AA10:AA15" si="0">SUM(B10:Z10)</f>
        <v>21378</v>
      </c>
    </row>
    <row r="11" spans="1:27" ht="24.95" customHeight="1" x14ac:dyDescent="0.2">
      <c r="A11" s="45" t="s">
        <v>7</v>
      </c>
      <c r="B11" s="46">
        <v>106</v>
      </c>
      <c r="C11" s="47">
        <v>85</v>
      </c>
      <c r="D11" s="47">
        <v>85</v>
      </c>
      <c r="E11" s="47">
        <v>85</v>
      </c>
      <c r="F11" s="47">
        <v>85</v>
      </c>
      <c r="G11" s="47">
        <v>87</v>
      </c>
      <c r="H11" s="47">
        <v>141</v>
      </c>
      <c r="I11" s="47">
        <v>170</v>
      </c>
      <c r="J11" s="47">
        <v>189</v>
      </c>
      <c r="K11" s="47">
        <v>172</v>
      </c>
      <c r="L11" s="47">
        <v>172</v>
      </c>
      <c r="M11" s="47">
        <v>172</v>
      </c>
      <c r="N11" s="47">
        <v>172</v>
      </c>
      <c r="O11" s="47">
        <v>182</v>
      </c>
      <c r="P11" s="47">
        <v>202</v>
      </c>
      <c r="Q11" s="47">
        <v>213.5</v>
      </c>
      <c r="R11" s="47">
        <v>248</v>
      </c>
      <c r="S11" s="47">
        <v>252</v>
      </c>
      <c r="T11" s="47">
        <v>252</v>
      </c>
      <c r="U11" s="47">
        <v>252</v>
      </c>
      <c r="V11" s="47">
        <v>248</v>
      </c>
      <c r="W11" s="47">
        <v>218.5</v>
      </c>
      <c r="X11" s="47">
        <v>218.5</v>
      </c>
      <c r="Y11" s="47">
        <v>202</v>
      </c>
      <c r="Z11" s="48"/>
      <c r="AA11" s="49">
        <f t="shared" si="0"/>
        <v>4209.5</v>
      </c>
    </row>
    <row r="12" spans="1:27" ht="24.95" customHeight="1" x14ac:dyDescent="0.2">
      <c r="A12" s="50" t="s">
        <v>8</v>
      </c>
      <c r="B12" s="51">
        <v>907.55500000000006</v>
      </c>
      <c r="C12" s="52">
        <v>727.9</v>
      </c>
      <c r="D12" s="52">
        <v>727.9</v>
      </c>
      <c r="E12" s="52">
        <v>727.9</v>
      </c>
      <c r="F12" s="52">
        <v>727.9</v>
      </c>
      <c r="G12" s="52">
        <v>727.9</v>
      </c>
      <c r="H12" s="52">
        <v>1068.7</v>
      </c>
      <c r="I12" s="52">
        <v>2002.625</v>
      </c>
      <c r="J12" s="52">
        <v>2232.8220000000001</v>
      </c>
      <c r="K12" s="52">
        <v>1956.2940000000001</v>
      </c>
      <c r="L12" s="52">
        <v>1692.9</v>
      </c>
      <c r="M12" s="52">
        <v>1623.7</v>
      </c>
      <c r="N12" s="52">
        <v>1638.8200000000002</v>
      </c>
      <c r="O12" s="52">
        <v>1713.8200000000002</v>
      </c>
      <c r="P12" s="52">
        <v>2022.2750000000001</v>
      </c>
      <c r="Q12" s="52">
        <v>2081.2260000000001</v>
      </c>
      <c r="R12" s="52">
        <v>2573.0120000000002</v>
      </c>
      <c r="S12" s="52">
        <v>2636.1060000000002</v>
      </c>
      <c r="T12" s="52">
        <v>2598.1060000000002</v>
      </c>
      <c r="U12" s="52">
        <v>2630.8220000000001</v>
      </c>
      <c r="V12" s="52">
        <v>2630.7510000000002</v>
      </c>
      <c r="W12" s="52">
        <v>2526.3420000000001</v>
      </c>
      <c r="X12" s="52">
        <v>2286.529</v>
      </c>
      <c r="Y12" s="52">
        <v>1916.3380000000002</v>
      </c>
      <c r="Z12" s="53"/>
      <c r="AA12" s="54">
        <f t="shared" si="0"/>
        <v>42378.243000000002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76</v>
      </c>
      <c r="H13" s="52">
        <v>126</v>
      </c>
      <c r="I13" s="52">
        <v>176</v>
      </c>
      <c r="J13" s="52">
        <v>182</v>
      </c>
      <c r="K13" s="52">
        <v>250</v>
      </c>
      <c r="L13" s="52">
        <v>90</v>
      </c>
      <c r="M13" s="52">
        <v>90</v>
      </c>
      <c r="N13" s="52">
        <v>88</v>
      </c>
      <c r="O13" s="52">
        <v>68</v>
      </c>
      <c r="P13" s="52">
        <v>76</v>
      </c>
      <c r="Q13" s="52">
        <v>102</v>
      </c>
      <c r="R13" s="52">
        <v>286</v>
      </c>
      <c r="S13" s="52">
        <v>557</v>
      </c>
      <c r="T13" s="52">
        <v>742</v>
      </c>
      <c r="U13" s="52">
        <v>833.50299999999993</v>
      </c>
      <c r="V13" s="52">
        <v>427.721</v>
      </c>
      <c r="W13" s="52">
        <v>162</v>
      </c>
      <c r="X13" s="52">
        <v>42</v>
      </c>
      <c r="Y13" s="52"/>
      <c r="Z13" s="53"/>
      <c r="AA13" s="54">
        <f t="shared" si="0"/>
        <v>4374.2240000000002</v>
      </c>
    </row>
    <row r="14" spans="1:27" ht="24.95" customHeight="1" x14ac:dyDescent="0.2">
      <c r="A14" s="55" t="s">
        <v>10</v>
      </c>
      <c r="B14" s="56">
        <v>1954.9460000000001</v>
      </c>
      <c r="C14" s="57">
        <v>1890.154</v>
      </c>
      <c r="D14" s="57">
        <v>1829.7649999999996</v>
      </c>
      <c r="E14" s="57">
        <v>1769.3279999999995</v>
      </c>
      <c r="F14" s="57">
        <v>1701.7520000000002</v>
      </c>
      <c r="G14" s="57">
        <v>1606.9400000000005</v>
      </c>
      <c r="H14" s="57">
        <v>1457.4760000000006</v>
      </c>
      <c r="I14" s="57">
        <v>1679.6680000000001</v>
      </c>
      <c r="J14" s="57">
        <v>2252.4509999999996</v>
      </c>
      <c r="K14" s="57">
        <v>2809.2419999999997</v>
      </c>
      <c r="L14" s="57">
        <v>3079.6960000000004</v>
      </c>
      <c r="M14" s="57">
        <v>3125.1549999999997</v>
      </c>
      <c r="N14" s="57">
        <v>2985.8540000000003</v>
      </c>
      <c r="O14" s="57">
        <v>2582.7830000000004</v>
      </c>
      <c r="P14" s="57">
        <v>1843.7419999999997</v>
      </c>
      <c r="Q14" s="57">
        <v>1079.3389999999995</v>
      </c>
      <c r="R14" s="57">
        <v>722.30599999999993</v>
      </c>
      <c r="S14" s="57">
        <v>679.77499999999998</v>
      </c>
      <c r="T14" s="57">
        <v>629.62400000000002</v>
      </c>
      <c r="U14" s="57">
        <v>584.12299999999993</v>
      </c>
      <c r="V14" s="57">
        <v>537.70999999999992</v>
      </c>
      <c r="W14" s="57">
        <v>503.42800000000005</v>
      </c>
      <c r="X14" s="57">
        <v>470.40199999999999</v>
      </c>
      <c r="Y14" s="57">
        <v>442.28700000000003</v>
      </c>
      <c r="Z14" s="58"/>
      <c r="AA14" s="59">
        <f t="shared" si="0"/>
        <v>38217.945999999989</v>
      </c>
    </row>
    <row r="15" spans="1:27" ht="24.95" customHeight="1" x14ac:dyDescent="0.2">
      <c r="A15" s="55" t="s">
        <v>11</v>
      </c>
      <c r="B15" s="56">
        <v>141</v>
      </c>
      <c r="C15" s="57">
        <v>137</v>
      </c>
      <c r="D15" s="57">
        <v>136</v>
      </c>
      <c r="E15" s="57">
        <v>136</v>
      </c>
      <c r="F15" s="57">
        <v>136</v>
      </c>
      <c r="G15" s="57">
        <v>137</v>
      </c>
      <c r="H15" s="57">
        <v>139</v>
      </c>
      <c r="I15" s="57">
        <v>147</v>
      </c>
      <c r="J15" s="57">
        <v>160</v>
      </c>
      <c r="K15" s="57">
        <v>168</v>
      </c>
      <c r="L15" s="57">
        <v>170</v>
      </c>
      <c r="M15" s="57">
        <v>167</v>
      </c>
      <c r="N15" s="57">
        <v>160</v>
      </c>
      <c r="O15" s="57">
        <v>149</v>
      </c>
      <c r="P15" s="57">
        <v>133</v>
      </c>
      <c r="Q15" s="57">
        <v>115</v>
      </c>
      <c r="R15" s="57">
        <v>105</v>
      </c>
      <c r="S15" s="57">
        <v>99</v>
      </c>
      <c r="T15" s="57">
        <v>91</v>
      </c>
      <c r="U15" s="57">
        <v>82</v>
      </c>
      <c r="V15" s="57">
        <v>72</v>
      </c>
      <c r="W15" s="57">
        <v>62</v>
      </c>
      <c r="X15" s="57">
        <v>54</v>
      </c>
      <c r="Y15" s="57">
        <v>47</v>
      </c>
      <c r="Z15" s="58"/>
      <c r="AA15" s="59">
        <f t="shared" si="0"/>
        <v>2943</v>
      </c>
    </row>
    <row r="16" spans="1:27" ht="30" customHeight="1" thickBot="1" x14ac:dyDescent="0.25">
      <c r="A16" s="60" t="s">
        <v>12</v>
      </c>
      <c r="B16" s="61">
        <f>IF(LEN(B$2)&gt;0,SUM(B10:B15),"")</f>
        <v>3829.5010000000002</v>
      </c>
      <c r="C16" s="62">
        <f t="shared" ref="C16:Z16" si="1">IF(LEN(C$2)&gt;0,SUM(C10:C15),"")</f>
        <v>3560.0540000000001</v>
      </c>
      <c r="D16" s="62">
        <f t="shared" si="1"/>
        <v>3498.665</v>
      </c>
      <c r="E16" s="62">
        <f t="shared" si="1"/>
        <v>3438.2279999999996</v>
      </c>
      <c r="F16" s="62">
        <f t="shared" si="1"/>
        <v>3370.652</v>
      </c>
      <c r="G16" s="62">
        <f t="shared" si="1"/>
        <v>3384.8400000000006</v>
      </c>
      <c r="H16" s="62">
        <f t="shared" si="1"/>
        <v>3782.1760000000004</v>
      </c>
      <c r="I16" s="62">
        <f t="shared" si="1"/>
        <v>5125.2929999999997</v>
      </c>
      <c r="J16" s="62">
        <f t="shared" si="1"/>
        <v>6066.2729999999992</v>
      </c>
      <c r="K16" s="62">
        <f t="shared" si="1"/>
        <v>6421.5360000000001</v>
      </c>
      <c r="L16" s="62">
        <f t="shared" si="1"/>
        <v>6270.5960000000005</v>
      </c>
      <c r="M16" s="62">
        <f t="shared" si="1"/>
        <v>6243.8549999999996</v>
      </c>
      <c r="N16" s="62">
        <f t="shared" si="1"/>
        <v>6110.6740000000009</v>
      </c>
      <c r="O16" s="62">
        <f t="shared" si="1"/>
        <v>5761.603000000001</v>
      </c>
      <c r="P16" s="62">
        <f t="shared" si="1"/>
        <v>5343.0169999999998</v>
      </c>
      <c r="Q16" s="62">
        <f t="shared" si="1"/>
        <v>4657.0649999999996</v>
      </c>
      <c r="R16" s="62">
        <f t="shared" si="1"/>
        <v>5000.3180000000002</v>
      </c>
      <c r="S16" s="62">
        <f t="shared" si="1"/>
        <v>5223.8809999999994</v>
      </c>
      <c r="T16" s="62">
        <f t="shared" si="1"/>
        <v>5212.7299999999996</v>
      </c>
      <c r="U16" s="62">
        <f t="shared" si="1"/>
        <v>5132.4479999999994</v>
      </c>
      <c r="V16" s="62">
        <f t="shared" si="1"/>
        <v>4666.1819999999998</v>
      </c>
      <c r="W16" s="62">
        <f t="shared" si="1"/>
        <v>4222.2700000000004</v>
      </c>
      <c r="X16" s="62">
        <f t="shared" si="1"/>
        <v>3821.431</v>
      </c>
      <c r="Y16" s="62">
        <f t="shared" si="1"/>
        <v>3357.625</v>
      </c>
      <c r="Z16" s="63" t="str">
        <f t="shared" si="1"/>
        <v/>
      </c>
      <c r="AA16" s="64">
        <f>SUM(AA10:AA15)</f>
        <v>113500.913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2508.9</v>
      </c>
      <c r="C28" s="72">
        <v>2303.9</v>
      </c>
      <c r="D28" s="72">
        <v>2253.9</v>
      </c>
      <c r="E28" s="72">
        <v>2204.9</v>
      </c>
      <c r="F28" s="72">
        <v>2156.9</v>
      </c>
      <c r="G28" s="72">
        <v>2181.9</v>
      </c>
      <c r="H28" s="72">
        <v>2397.9</v>
      </c>
      <c r="I28" s="72">
        <v>2801.9</v>
      </c>
      <c r="J28" s="72">
        <v>3526.9</v>
      </c>
      <c r="K28" s="72">
        <v>3620.9</v>
      </c>
      <c r="L28" s="72">
        <v>3505.9</v>
      </c>
      <c r="M28" s="72">
        <v>3519.9</v>
      </c>
      <c r="N28" s="72">
        <v>3406.9</v>
      </c>
      <c r="O28" s="72">
        <v>3108.9</v>
      </c>
      <c r="P28" s="72">
        <v>2652.9</v>
      </c>
      <c r="Q28" s="72">
        <v>2164.4</v>
      </c>
      <c r="R28" s="72">
        <v>2189.9</v>
      </c>
      <c r="S28" s="72">
        <v>2367.9</v>
      </c>
      <c r="T28" s="72">
        <v>2433.9</v>
      </c>
      <c r="U28" s="72">
        <v>2044.9</v>
      </c>
      <c r="V28" s="72">
        <v>1754.9</v>
      </c>
      <c r="W28" s="72">
        <v>1598.4</v>
      </c>
      <c r="X28" s="72">
        <v>1399.4</v>
      </c>
      <c r="Y28" s="72">
        <v>1332.9</v>
      </c>
      <c r="Z28" s="73"/>
      <c r="AA28" s="74">
        <f>SUM(B28:Z28)</f>
        <v>59439.10000000002</v>
      </c>
    </row>
    <row r="29" spans="1:27" ht="24.95" customHeight="1" x14ac:dyDescent="0.2">
      <c r="A29" s="75" t="s">
        <v>23</v>
      </c>
      <c r="B29" s="76">
        <v>1096.6010000000001</v>
      </c>
      <c r="C29" s="77">
        <v>1032.154</v>
      </c>
      <c r="D29" s="77">
        <v>1020.765</v>
      </c>
      <c r="E29" s="77">
        <v>1006.328</v>
      </c>
      <c r="F29" s="77">
        <v>991.75199999999995</v>
      </c>
      <c r="G29" s="77">
        <v>986.94</v>
      </c>
      <c r="H29" s="77">
        <v>910.27599999999995</v>
      </c>
      <c r="I29" s="77">
        <v>1076.393</v>
      </c>
      <c r="J29" s="77">
        <v>1336.373</v>
      </c>
      <c r="K29" s="77">
        <v>1606.636</v>
      </c>
      <c r="L29" s="77">
        <v>1671.6959999999999</v>
      </c>
      <c r="M29" s="77">
        <v>1626.9549999999999</v>
      </c>
      <c r="N29" s="77">
        <v>1610.7739999999999</v>
      </c>
      <c r="O29" s="77">
        <v>1484.703</v>
      </c>
      <c r="P29" s="77">
        <v>1330.117</v>
      </c>
      <c r="Q29" s="77">
        <v>1196.665</v>
      </c>
      <c r="R29" s="77">
        <v>1257.4179999999999</v>
      </c>
      <c r="S29" s="77">
        <v>1302.981</v>
      </c>
      <c r="T29" s="77">
        <v>1205.83</v>
      </c>
      <c r="U29" s="77">
        <v>1514.548</v>
      </c>
      <c r="V29" s="77">
        <v>1338.2819999999999</v>
      </c>
      <c r="W29" s="77">
        <v>1260.8699999999999</v>
      </c>
      <c r="X29" s="77">
        <v>1199.0309999999999</v>
      </c>
      <c r="Y29" s="77">
        <v>1040.7249999999999</v>
      </c>
      <c r="Z29" s="78"/>
      <c r="AA29" s="79">
        <f>SUM(B29:Z29)</f>
        <v>30104.812999999998</v>
      </c>
    </row>
    <row r="30" spans="1:27" ht="24.95" customHeight="1" x14ac:dyDescent="0.2">
      <c r="A30" s="82" t="s">
        <v>24</v>
      </c>
      <c r="B30" s="80">
        <v>1020</v>
      </c>
      <c r="C30" s="81">
        <v>1020</v>
      </c>
      <c r="D30" s="81">
        <v>1020</v>
      </c>
      <c r="E30" s="81">
        <v>1020</v>
      </c>
      <c r="F30" s="81">
        <v>1020</v>
      </c>
      <c r="G30" s="81">
        <v>1020</v>
      </c>
      <c r="H30" s="81">
        <v>1242</v>
      </c>
      <c r="I30" s="81">
        <v>2030</v>
      </c>
      <c r="J30" s="81">
        <v>1990</v>
      </c>
      <c r="K30" s="81">
        <v>1970</v>
      </c>
      <c r="L30" s="81">
        <v>1865</v>
      </c>
      <c r="M30" s="81">
        <v>1865</v>
      </c>
      <c r="N30" s="81">
        <v>1865</v>
      </c>
      <c r="O30" s="81">
        <v>1940</v>
      </c>
      <c r="P30" s="81">
        <v>2134</v>
      </c>
      <c r="Q30" s="81">
        <v>2080</v>
      </c>
      <c r="R30" s="81">
        <v>2385</v>
      </c>
      <c r="S30" s="81">
        <v>2385</v>
      </c>
      <c r="T30" s="81">
        <v>2405</v>
      </c>
      <c r="U30" s="81">
        <v>2405</v>
      </c>
      <c r="V30" s="81">
        <v>2405</v>
      </c>
      <c r="W30" s="81">
        <v>2195</v>
      </c>
      <c r="X30" s="81">
        <v>2073</v>
      </c>
      <c r="Y30" s="81">
        <v>1830</v>
      </c>
      <c r="Z30" s="83"/>
      <c r="AA30" s="84">
        <f>SUM(B30:Z30)</f>
        <v>43184</v>
      </c>
    </row>
    <row r="31" spans="1:27" ht="30" customHeight="1" thickBot="1" x14ac:dyDescent="0.25">
      <c r="A31" s="60" t="s">
        <v>25</v>
      </c>
      <c r="B31" s="61">
        <f>IF(LEN(B$2)&gt;0,SUM(B28:B30),"")</f>
        <v>4625.5010000000002</v>
      </c>
      <c r="C31" s="62">
        <f t="shared" ref="C31:Z31" si="4">IF(LEN(C$2)&gt;0,SUM(C28:C30),"")</f>
        <v>4356.0540000000001</v>
      </c>
      <c r="D31" s="62">
        <f t="shared" si="4"/>
        <v>4294.665</v>
      </c>
      <c r="E31" s="62">
        <f t="shared" si="4"/>
        <v>4231.2280000000001</v>
      </c>
      <c r="F31" s="62">
        <f t="shared" si="4"/>
        <v>4168.652</v>
      </c>
      <c r="G31" s="62">
        <f t="shared" si="4"/>
        <v>4188.84</v>
      </c>
      <c r="H31" s="62">
        <f t="shared" si="4"/>
        <v>4550.1759999999995</v>
      </c>
      <c r="I31" s="62">
        <f t="shared" si="4"/>
        <v>5908.2929999999997</v>
      </c>
      <c r="J31" s="62">
        <f t="shared" si="4"/>
        <v>6853.2730000000001</v>
      </c>
      <c r="K31" s="62">
        <f t="shared" si="4"/>
        <v>7197.5360000000001</v>
      </c>
      <c r="L31" s="62">
        <f t="shared" si="4"/>
        <v>7042.5959999999995</v>
      </c>
      <c r="M31" s="62">
        <f t="shared" si="4"/>
        <v>7011.8549999999996</v>
      </c>
      <c r="N31" s="62">
        <f t="shared" si="4"/>
        <v>6882.674</v>
      </c>
      <c r="O31" s="62">
        <f t="shared" si="4"/>
        <v>6533.6030000000001</v>
      </c>
      <c r="P31" s="62">
        <f t="shared" si="4"/>
        <v>6117.0169999999998</v>
      </c>
      <c r="Q31" s="62">
        <f t="shared" si="4"/>
        <v>5441.0650000000005</v>
      </c>
      <c r="R31" s="62">
        <f t="shared" si="4"/>
        <v>5832.3180000000002</v>
      </c>
      <c r="S31" s="62">
        <f t="shared" si="4"/>
        <v>6055.8810000000003</v>
      </c>
      <c r="T31" s="62">
        <f t="shared" si="4"/>
        <v>6044.73</v>
      </c>
      <c r="U31" s="62">
        <f t="shared" si="4"/>
        <v>5964.4480000000003</v>
      </c>
      <c r="V31" s="62">
        <f t="shared" si="4"/>
        <v>5498.1819999999998</v>
      </c>
      <c r="W31" s="62">
        <f t="shared" si="4"/>
        <v>5054.2700000000004</v>
      </c>
      <c r="X31" s="62">
        <f t="shared" si="4"/>
        <v>4671.4310000000005</v>
      </c>
      <c r="Y31" s="62">
        <f t="shared" si="4"/>
        <v>4203.625</v>
      </c>
      <c r="Z31" s="63" t="str">
        <f t="shared" si="4"/>
        <v/>
      </c>
      <c r="AA31" s="64">
        <f>SUM(AA28:AA30)</f>
        <v>132727.913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414</v>
      </c>
      <c r="C34" s="95">
        <v>414</v>
      </c>
      <c r="D34" s="95">
        <v>414</v>
      </c>
      <c r="E34" s="95">
        <v>414</v>
      </c>
      <c r="F34" s="95">
        <v>414</v>
      </c>
      <c r="G34" s="95">
        <v>414</v>
      </c>
      <c r="H34" s="95">
        <v>401</v>
      </c>
      <c r="I34" s="95">
        <v>395</v>
      </c>
      <c r="J34" s="95">
        <v>400</v>
      </c>
      <c r="K34" s="95">
        <v>390</v>
      </c>
      <c r="L34" s="95">
        <v>390</v>
      </c>
      <c r="M34" s="95">
        <v>390</v>
      </c>
      <c r="N34" s="95">
        <v>390</v>
      </c>
      <c r="O34" s="95">
        <v>390</v>
      </c>
      <c r="P34" s="95">
        <v>390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418</v>
      </c>
      <c r="Y34" s="95">
        <v>414</v>
      </c>
      <c r="Z34" s="96"/>
      <c r="AA34" s="74">
        <f t="shared" ref="AA34:AA39" si="5">SUM(B34:Z34)</f>
        <v>9652</v>
      </c>
    </row>
    <row r="35" spans="1:27" ht="24.95" customHeight="1" x14ac:dyDescent="0.2">
      <c r="A35" s="97" t="s">
        <v>28</v>
      </c>
      <c r="B35" s="98">
        <v>312</v>
      </c>
      <c r="C35" s="99">
        <v>312</v>
      </c>
      <c r="D35" s="99">
        <v>312</v>
      </c>
      <c r="E35" s="99">
        <v>324</v>
      </c>
      <c r="F35" s="99">
        <v>329</v>
      </c>
      <c r="G35" s="99">
        <v>335</v>
      </c>
      <c r="H35" s="99">
        <v>312</v>
      </c>
      <c r="I35" s="99">
        <v>318</v>
      </c>
      <c r="J35" s="99">
        <v>317</v>
      </c>
      <c r="K35" s="99">
        <v>316</v>
      </c>
      <c r="L35" s="99">
        <v>312</v>
      </c>
      <c r="M35" s="99">
        <v>313</v>
      </c>
      <c r="N35" s="99">
        <v>312</v>
      </c>
      <c r="O35" s="99">
        <v>312</v>
      </c>
      <c r="P35" s="99">
        <v>314</v>
      </c>
      <c r="Q35" s="99">
        <v>314</v>
      </c>
      <c r="R35" s="99">
        <v>362</v>
      </c>
      <c r="S35" s="99">
        <v>362</v>
      </c>
      <c r="T35" s="99">
        <v>362</v>
      </c>
      <c r="U35" s="99">
        <v>362</v>
      </c>
      <c r="V35" s="99">
        <v>362</v>
      </c>
      <c r="W35" s="99">
        <v>362</v>
      </c>
      <c r="X35" s="99">
        <v>362</v>
      </c>
      <c r="Y35" s="99">
        <v>362</v>
      </c>
      <c r="Z35" s="100"/>
      <c r="AA35" s="79">
        <f t="shared" si="5"/>
        <v>7960</v>
      </c>
    </row>
    <row r="36" spans="1:27" ht="24.95" customHeight="1" x14ac:dyDescent="0.2">
      <c r="A36" s="97" t="s">
        <v>29</v>
      </c>
      <c r="B36" s="98">
        <v>550.1</v>
      </c>
      <c r="C36" s="99">
        <v>699.9</v>
      </c>
      <c r="D36" s="99">
        <v>626.1</v>
      </c>
      <c r="E36" s="99">
        <v>721</v>
      </c>
      <c r="F36" s="99">
        <v>721</v>
      </c>
      <c r="G36" s="99">
        <v>721</v>
      </c>
      <c r="H36" s="99">
        <v>721</v>
      </c>
      <c r="I36" s="99">
        <v>588</v>
      </c>
      <c r="J36" s="99">
        <v>310.60000000000002</v>
      </c>
      <c r="K36" s="99">
        <v>20</v>
      </c>
      <c r="L36" s="99">
        <v>20</v>
      </c>
      <c r="M36" s="99">
        <v>104.8</v>
      </c>
      <c r="N36" s="99">
        <v>113.3</v>
      </c>
      <c r="O36" s="99">
        <v>20</v>
      </c>
      <c r="P36" s="99">
        <v>250</v>
      </c>
      <c r="Q36" s="99">
        <v>712.7</v>
      </c>
      <c r="R36" s="99">
        <v>668.4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12614.900000000001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35</v>
      </c>
      <c r="F37" s="99">
        <v>35</v>
      </c>
      <c r="G37" s="99">
        <v>35</v>
      </c>
      <c r="H37" s="99">
        <v>35</v>
      </c>
      <c r="I37" s="99">
        <v>50</v>
      </c>
      <c r="J37" s="99">
        <v>50</v>
      </c>
      <c r="K37" s="99">
        <v>50</v>
      </c>
      <c r="L37" s="99">
        <v>50</v>
      </c>
      <c r="M37" s="99">
        <v>45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136.9</v>
      </c>
      <c r="H38" s="99">
        <v>406.2</v>
      </c>
      <c r="I38" s="99"/>
      <c r="J38" s="99"/>
      <c r="K38" s="99">
        <v>138.4</v>
      </c>
      <c r="L38" s="99">
        <v>241.1</v>
      </c>
      <c r="M38" s="99"/>
      <c r="N38" s="99"/>
      <c r="O38" s="99">
        <v>136.69999999999999</v>
      </c>
      <c r="P38" s="99">
        <v>281.89999999999998</v>
      </c>
      <c r="Q38" s="99">
        <v>500</v>
      </c>
      <c r="R38" s="99">
        <v>441.7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5782.9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1326.1</v>
      </c>
      <c r="C39" s="88">
        <f t="shared" si="6"/>
        <v>1475.9</v>
      </c>
      <c r="D39" s="88">
        <f t="shared" si="6"/>
        <v>1402.1</v>
      </c>
      <c r="E39" s="88">
        <f t="shared" si="6"/>
        <v>1494</v>
      </c>
      <c r="F39" s="88">
        <f t="shared" si="6"/>
        <v>1499</v>
      </c>
      <c r="G39" s="88">
        <f t="shared" si="6"/>
        <v>1641.9</v>
      </c>
      <c r="H39" s="88">
        <f t="shared" si="6"/>
        <v>1875.2</v>
      </c>
      <c r="I39" s="88">
        <f t="shared" si="6"/>
        <v>1351</v>
      </c>
      <c r="J39" s="88">
        <f t="shared" si="6"/>
        <v>1077.5999999999999</v>
      </c>
      <c r="K39" s="88">
        <f t="shared" si="6"/>
        <v>914.4</v>
      </c>
      <c r="L39" s="88">
        <f t="shared" si="6"/>
        <v>1013.1</v>
      </c>
      <c r="M39" s="88">
        <f t="shared" si="6"/>
        <v>852.8</v>
      </c>
      <c r="N39" s="88">
        <f t="shared" si="6"/>
        <v>865.3</v>
      </c>
      <c r="O39" s="88">
        <f t="shared" si="6"/>
        <v>908.7</v>
      </c>
      <c r="P39" s="88">
        <f t="shared" si="6"/>
        <v>1285.9000000000001</v>
      </c>
      <c r="Q39" s="88">
        <f t="shared" si="6"/>
        <v>1976.7</v>
      </c>
      <c r="R39" s="88">
        <f t="shared" si="6"/>
        <v>1922.1000000000001</v>
      </c>
      <c r="S39" s="88">
        <f t="shared" si="6"/>
        <v>2033</v>
      </c>
      <c r="T39" s="88">
        <f t="shared" si="6"/>
        <v>2033</v>
      </c>
      <c r="U39" s="88">
        <f t="shared" si="6"/>
        <v>2033</v>
      </c>
      <c r="V39" s="88">
        <f t="shared" si="6"/>
        <v>2033</v>
      </c>
      <c r="W39" s="88">
        <f t="shared" si="6"/>
        <v>2033</v>
      </c>
      <c r="X39" s="88">
        <f t="shared" si="6"/>
        <v>2051</v>
      </c>
      <c r="Y39" s="88">
        <f t="shared" si="6"/>
        <v>2047</v>
      </c>
      <c r="Z39" s="89" t="str">
        <f t="shared" si="6"/>
        <v/>
      </c>
      <c r="AA39" s="90">
        <f t="shared" si="5"/>
        <v>37144.800000000003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530.1</v>
      </c>
      <c r="C44" s="99">
        <v>679.9</v>
      </c>
      <c r="D44" s="99">
        <v>606.1</v>
      </c>
      <c r="E44" s="99">
        <v>701</v>
      </c>
      <c r="F44" s="99">
        <v>701</v>
      </c>
      <c r="G44" s="99">
        <v>701</v>
      </c>
      <c r="H44" s="99">
        <v>701</v>
      </c>
      <c r="I44" s="99">
        <v>568</v>
      </c>
      <c r="J44" s="99">
        <v>290.60000000000002</v>
      </c>
      <c r="K44" s="99"/>
      <c r="L44" s="99"/>
      <c r="M44" s="99">
        <v>84.8</v>
      </c>
      <c r="N44" s="99">
        <v>93.3</v>
      </c>
      <c r="O44" s="99"/>
      <c r="P44" s="99">
        <v>230</v>
      </c>
      <c r="Q44" s="99">
        <v>692.7</v>
      </c>
      <c r="R44" s="99">
        <v>648.4</v>
      </c>
      <c r="S44" s="99">
        <v>701</v>
      </c>
      <c r="T44" s="99">
        <v>701</v>
      </c>
      <c r="U44" s="99">
        <v>701</v>
      </c>
      <c r="V44" s="99">
        <v>701</v>
      </c>
      <c r="W44" s="99">
        <v>701</v>
      </c>
      <c r="X44" s="99">
        <v>701</v>
      </c>
      <c r="Y44" s="99">
        <v>701</v>
      </c>
      <c r="Z44" s="100"/>
      <c r="AA44" s="79">
        <f t="shared" si="7"/>
        <v>12134.900000000001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136.9</v>
      </c>
      <c r="H46" s="99">
        <v>406.2</v>
      </c>
      <c r="I46" s="99"/>
      <c r="J46" s="99"/>
      <c r="K46" s="99">
        <v>138.4</v>
      </c>
      <c r="L46" s="99">
        <v>241.1</v>
      </c>
      <c r="M46" s="99"/>
      <c r="N46" s="99"/>
      <c r="O46" s="99">
        <v>136.69999999999999</v>
      </c>
      <c r="P46" s="99">
        <v>281.89999999999998</v>
      </c>
      <c r="Q46" s="99">
        <v>500</v>
      </c>
      <c r="R46" s="99">
        <v>441.7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5782.9</v>
      </c>
    </row>
    <row r="47" spans="1:27" ht="24.95" customHeight="1" x14ac:dyDescent="0.2">
      <c r="A47" s="85" t="s">
        <v>34</v>
      </c>
      <c r="B47" s="98">
        <v>18</v>
      </c>
      <c r="C47" s="99">
        <v>5</v>
      </c>
      <c r="D47" s="99">
        <v>11</v>
      </c>
      <c r="E47" s="99">
        <v>17</v>
      </c>
      <c r="F47" s="99">
        <v>11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62</v>
      </c>
    </row>
    <row r="48" spans="1:27" ht="30" customHeight="1" thickBot="1" x14ac:dyDescent="0.25">
      <c r="A48" s="86" t="s">
        <v>35</v>
      </c>
      <c r="B48" s="87">
        <f>IF(LEN(B$2)&gt;0,SUM(B42:B47),"")</f>
        <v>548.1</v>
      </c>
      <c r="C48" s="88">
        <f t="shared" ref="C48:Z48" si="8">IF(LEN(C$2)&gt;0,SUM(C42:C47),"")</f>
        <v>684.9</v>
      </c>
      <c r="D48" s="88">
        <f t="shared" si="8"/>
        <v>617.1</v>
      </c>
      <c r="E48" s="88">
        <f t="shared" si="8"/>
        <v>718</v>
      </c>
      <c r="F48" s="88">
        <f t="shared" si="8"/>
        <v>712</v>
      </c>
      <c r="G48" s="88">
        <f t="shared" si="8"/>
        <v>837.9</v>
      </c>
      <c r="H48" s="88">
        <f t="shared" si="8"/>
        <v>1107.2</v>
      </c>
      <c r="I48" s="88">
        <f t="shared" si="8"/>
        <v>568</v>
      </c>
      <c r="J48" s="88">
        <f t="shared" si="8"/>
        <v>290.60000000000002</v>
      </c>
      <c r="K48" s="88">
        <f t="shared" si="8"/>
        <v>138.4</v>
      </c>
      <c r="L48" s="88">
        <f t="shared" si="8"/>
        <v>241.1</v>
      </c>
      <c r="M48" s="88">
        <f t="shared" si="8"/>
        <v>84.8</v>
      </c>
      <c r="N48" s="88">
        <f t="shared" si="8"/>
        <v>93.3</v>
      </c>
      <c r="O48" s="88">
        <f t="shared" si="8"/>
        <v>136.69999999999999</v>
      </c>
      <c r="P48" s="88">
        <f t="shared" si="8"/>
        <v>511.9</v>
      </c>
      <c r="Q48" s="88">
        <f t="shared" si="8"/>
        <v>1192.7</v>
      </c>
      <c r="R48" s="88">
        <f t="shared" si="8"/>
        <v>1090.0999999999999</v>
      </c>
      <c r="S48" s="88">
        <f t="shared" si="8"/>
        <v>1201</v>
      </c>
      <c r="T48" s="88">
        <f t="shared" si="8"/>
        <v>1201</v>
      </c>
      <c r="U48" s="88">
        <f t="shared" si="8"/>
        <v>1201</v>
      </c>
      <c r="V48" s="88">
        <f t="shared" si="8"/>
        <v>1201</v>
      </c>
      <c r="W48" s="88">
        <f t="shared" si="8"/>
        <v>1201</v>
      </c>
      <c r="X48" s="88">
        <f t="shared" si="8"/>
        <v>1201</v>
      </c>
      <c r="Y48" s="88">
        <f t="shared" si="8"/>
        <v>1201</v>
      </c>
      <c r="Z48" s="89" t="str">
        <f t="shared" si="8"/>
        <v/>
      </c>
      <c r="AA48" s="90">
        <f t="shared" si="7"/>
        <v>17979.800000000003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5155.6010000000006</v>
      </c>
      <c r="C51" s="88">
        <f t="shared" si="10"/>
        <v>5035.9539999999997</v>
      </c>
      <c r="D51" s="88">
        <f t="shared" si="10"/>
        <v>4900.7649999999994</v>
      </c>
      <c r="E51" s="88">
        <f t="shared" si="10"/>
        <v>4932.2279999999992</v>
      </c>
      <c r="F51" s="88">
        <f t="shared" si="10"/>
        <v>4869.652</v>
      </c>
      <c r="G51" s="88">
        <f t="shared" si="10"/>
        <v>5026.7400000000007</v>
      </c>
      <c r="H51" s="88">
        <f t="shared" si="10"/>
        <v>5657.3760000000002</v>
      </c>
      <c r="I51" s="88">
        <f t="shared" si="10"/>
        <v>6476.2929999999997</v>
      </c>
      <c r="J51" s="88">
        <f t="shared" si="10"/>
        <v>7143.8729999999996</v>
      </c>
      <c r="K51" s="88">
        <f t="shared" si="10"/>
        <v>7335.9359999999997</v>
      </c>
      <c r="L51" s="88">
        <f t="shared" si="10"/>
        <v>7283.6960000000008</v>
      </c>
      <c r="M51" s="88">
        <f t="shared" si="10"/>
        <v>7096.6549999999997</v>
      </c>
      <c r="N51" s="88">
        <f t="shared" si="10"/>
        <v>6975.9740000000011</v>
      </c>
      <c r="O51" s="88">
        <f t="shared" si="10"/>
        <v>6670.3030000000008</v>
      </c>
      <c r="P51" s="88">
        <f t="shared" si="10"/>
        <v>6628.9169999999995</v>
      </c>
      <c r="Q51" s="88">
        <f t="shared" si="10"/>
        <v>6633.7649999999994</v>
      </c>
      <c r="R51" s="88">
        <f t="shared" si="10"/>
        <v>6922.4180000000006</v>
      </c>
      <c r="S51" s="88">
        <f t="shared" si="10"/>
        <v>7256.8809999999994</v>
      </c>
      <c r="T51" s="88">
        <f t="shared" si="10"/>
        <v>7245.73</v>
      </c>
      <c r="U51" s="88">
        <f t="shared" si="10"/>
        <v>7165.4479999999994</v>
      </c>
      <c r="V51" s="88">
        <f t="shared" si="10"/>
        <v>6699.1819999999998</v>
      </c>
      <c r="W51" s="88">
        <f t="shared" si="10"/>
        <v>6255.27</v>
      </c>
      <c r="X51" s="88">
        <f t="shared" si="10"/>
        <v>5872.4310000000005</v>
      </c>
      <c r="Y51" s="88">
        <f t="shared" si="10"/>
        <v>5404.625</v>
      </c>
      <c r="Z51" s="89" t="str">
        <f t="shared" si="10"/>
        <v/>
      </c>
      <c r="AA51" s="104">
        <f>SUM(B51:Z51)</f>
        <v>150645.71299999999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5155.5770000000002</v>
      </c>
      <c r="C4" s="18">
        <v>5035.9900000000016</v>
      </c>
      <c r="D4" s="18">
        <v>4900.7520000000022</v>
      </c>
      <c r="E4" s="18">
        <v>4932.2029999999986</v>
      </c>
      <c r="F4" s="18">
        <v>4869.6859999999997</v>
      </c>
      <c r="G4" s="18">
        <v>5026.701</v>
      </c>
      <c r="H4" s="18">
        <v>5657.4000000000005</v>
      </c>
      <c r="I4" s="18">
        <v>6476.3289999999997</v>
      </c>
      <c r="J4" s="18">
        <v>7143.8250000000007</v>
      </c>
      <c r="K4" s="18">
        <v>7335.9789999999994</v>
      </c>
      <c r="L4" s="18">
        <v>7283.6570000000011</v>
      </c>
      <c r="M4" s="18">
        <v>7096.6500000000005</v>
      </c>
      <c r="N4" s="18">
        <v>6976.0280000000002</v>
      </c>
      <c r="O4" s="18">
        <v>6670.366</v>
      </c>
      <c r="P4" s="18">
        <v>6628.9430000000011</v>
      </c>
      <c r="Q4" s="18">
        <v>6633.7209999999995</v>
      </c>
      <c r="R4" s="18">
        <v>6922.497000000003</v>
      </c>
      <c r="S4" s="18">
        <v>7256.881000000003</v>
      </c>
      <c r="T4" s="18">
        <v>7245.7300000000014</v>
      </c>
      <c r="U4" s="18">
        <v>7165.4480000000003</v>
      </c>
      <c r="V4" s="18">
        <v>6699.1819999999998</v>
      </c>
      <c r="W4" s="18">
        <v>6255.2700000000013</v>
      </c>
      <c r="X4" s="18">
        <v>5872.4310000000023</v>
      </c>
      <c r="Y4" s="18">
        <v>5404.6250000000018</v>
      </c>
      <c r="Z4" s="19"/>
      <c r="AA4" s="20">
        <f>SUM(B4:Z4)</f>
        <v>150645.87100000001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176.56</v>
      </c>
      <c r="C7" s="28">
        <v>171</v>
      </c>
      <c r="D7" s="28">
        <v>161.59</v>
      </c>
      <c r="E7" s="28">
        <v>167.93</v>
      </c>
      <c r="F7" s="28">
        <v>176</v>
      </c>
      <c r="G7" s="28">
        <v>215.17</v>
      </c>
      <c r="H7" s="28">
        <v>243.89</v>
      </c>
      <c r="I7" s="28">
        <v>269.14</v>
      </c>
      <c r="J7" s="28">
        <v>273</v>
      </c>
      <c r="K7" s="28">
        <v>264.14</v>
      </c>
      <c r="L7" s="28">
        <v>250</v>
      </c>
      <c r="M7" s="28">
        <v>241.24</v>
      </c>
      <c r="N7" s="28">
        <v>243.13</v>
      </c>
      <c r="O7" s="28">
        <v>243.13</v>
      </c>
      <c r="P7" s="28">
        <v>259.64</v>
      </c>
      <c r="Q7" s="28">
        <v>280.70999999999998</v>
      </c>
      <c r="R7" s="28">
        <v>315.14</v>
      </c>
      <c r="S7" s="28">
        <v>351</v>
      </c>
      <c r="T7" s="28">
        <v>351</v>
      </c>
      <c r="U7" s="28">
        <v>373.33</v>
      </c>
      <c r="V7" s="28">
        <v>358.33</v>
      </c>
      <c r="W7" s="28">
        <v>288.29000000000002</v>
      </c>
      <c r="X7" s="28">
        <v>312.08999999999997</v>
      </c>
      <c r="Y7" s="28">
        <v>285.27999999999997</v>
      </c>
      <c r="Z7" s="29"/>
      <c r="AA7" s="30">
        <f>IF(SUM(B7:Z7)&lt;&gt;0,AVERAGEIF(B7:Z7,"&lt;&gt;"""),"")</f>
        <v>261.28041666666667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863.202</v>
      </c>
      <c r="C19" s="72">
        <v>873.98599999999999</v>
      </c>
      <c r="D19" s="72">
        <v>857.34400000000005</v>
      </c>
      <c r="E19" s="72">
        <v>857.33500000000004</v>
      </c>
      <c r="F19" s="72">
        <v>864.19200000000001</v>
      </c>
      <c r="G19" s="72">
        <v>877.904</v>
      </c>
      <c r="H19" s="72">
        <v>883.77699999999993</v>
      </c>
      <c r="I19" s="72">
        <v>900.43500000000006</v>
      </c>
      <c r="J19" s="72">
        <v>886.72900000000004</v>
      </c>
      <c r="K19" s="72">
        <v>869.11800000000005</v>
      </c>
      <c r="L19" s="72">
        <v>848.56799999999998</v>
      </c>
      <c r="M19" s="72">
        <v>818.21600000000001</v>
      </c>
      <c r="N19" s="72">
        <v>812.32</v>
      </c>
      <c r="O19" s="72">
        <v>777.02800000000002</v>
      </c>
      <c r="P19" s="72">
        <v>747.64</v>
      </c>
      <c r="Q19" s="72">
        <v>683.52900000000011</v>
      </c>
      <c r="R19" s="72">
        <v>672.75</v>
      </c>
      <c r="S19" s="72">
        <v>661.94600000000003</v>
      </c>
      <c r="T19" s="72">
        <v>662.88300000000004</v>
      </c>
      <c r="U19" s="72">
        <v>661.91200000000003</v>
      </c>
      <c r="V19" s="72">
        <v>663.87800000000004</v>
      </c>
      <c r="W19" s="72">
        <v>716.20800000000008</v>
      </c>
      <c r="X19" s="72">
        <v>860.26900000000001</v>
      </c>
      <c r="Y19" s="72">
        <v>858.30499999999995</v>
      </c>
      <c r="Z19" s="73"/>
      <c r="AA19" s="74">
        <f t="shared" ref="AA19:AA24" si="2">SUM(B19:Z19)</f>
        <v>19179.473999999998</v>
      </c>
    </row>
    <row r="20" spans="1:27" ht="24.95" customHeight="1" x14ac:dyDescent="0.2">
      <c r="A20" s="75" t="s">
        <v>15</v>
      </c>
      <c r="B20" s="76">
        <v>945.81200000000013</v>
      </c>
      <c r="C20" s="77">
        <v>939.77499999999986</v>
      </c>
      <c r="D20" s="77">
        <v>910.14300000000003</v>
      </c>
      <c r="E20" s="77">
        <v>924.99600000000009</v>
      </c>
      <c r="F20" s="77">
        <v>980.34699999999998</v>
      </c>
      <c r="G20" s="77">
        <v>1094.3159999999998</v>
      </c>
      <c r="H20" s="77">
        <v>1391.9089999999999</v>
      </c>
      <c r="I20" s="77">
        <v>1547.3820000000001</v>
      </c>
      <c r="J20" s="77">
        <v>1632.2600000000002</v>
      </c>
      <c r="K20" s="77">
        <v>1614.692</v>
      </c>
      <c r="L20" s="77">
        <v>1614.7730000000001</v>
      </c>
      <c r="M20" s="77">
        <v>1600.2050000000004</v>
      </c>
      <c r="N20" s="77">
        <v>1545.873</v>
      </c>
      <c r="O20" s="77">
        <v>1516.6629999999998</v>
      </c>
      <c r="P20" s="77">
        <v>1493.2609999999997</v>
      </c>
      <c r="Q20" s="77">
        <v>1438.6080000000002</v>
      </c>
      <c r="R20" s="77">
        <v>1424.0500000000004</v>
      </c>
      <c r="S20" s="77">
        <v>1450.1959999999999</v>
      </c>
      <c r="T20" s="77">
        <v>1409.2529999999999</v>
      </c>
      <c r="U20" s="77">
        <v>1370.0229999999999</v>
      </c>
      <c r="V20" s="77">
        <v>1194.6490000000001</v>
      </c>
      <c r="W20" s="77">
        <v>1135.5109999999997</v>
      </c>
      <c r="X20" s="77">
        <v>1078.511</v>
      </c>
      <c r="Y20" s="77">
        <v>1046.8890000000001</v>
      </c>
      <c r="Z20" s="78"/>
      <c r="AA20" s="79">
        <f t="shared" si="2"/>
        <v>31300.097000000002</v>
      </c>
    </row>
    <row r="21" spans="1:27" ht="24.95" customHeight="1" x14ac:dyDescent="0.2">
      <c r="A21" s="75" t="s">
        <v>16</v>
      </c>
      <c r="B21" s="80">
        <v>2433.0630000000001</v>
      </c>
      <c r="C21" s="81">
        <v>2307.2289999999998</v>
      </c>
      <c r="D21" s="81">
        <v>2223.7649999999999</v>
      </c>
      <c r="E21" s="81">
        <v>2179.2720000000004</v>
      </c>
      <c r="F21" s="81">
        <v>2273.4470000000006</v>
      </c>
      <c r="G21" s="81">
        <v>2527.4809999999989</v>
      </c>
      <c r="H21" s="81">
        <v>2906.7139999999995</v>
      </c>
      <c r="I21" s="81">
        <v>3288.212</v>
      </c>
      <c r="J21" s="81">
        <v>3611.3360000000007</v>
      </c>
      <c r="K21" s="81">
        <v>3811.3689999999997</v>
      </c>
      <c r="L21" s="81">
        <v>3865.616</v>
      </c>
      <c r="M21" s="81">
        <v>3897.029</v>
      </c>
      <c r="N21" s="81">
        <v>3807.0349999999999</v>
      </c>
      <c r="O21" s="81">
        <v>3691.2749999999996</v>
      </c>
      <c r="P21" s="81">
        <v>3785.0419999999995</v>
      </c>
      <c r="Q21" s="81">
        <v>3965.5839999999994</v>
      </c>
      <c r="R21" s="81">
        <v>4281.6970000000001</v>
      </c>
      <c r="S21" s="81">
        <v>4568.2390000000014</v>
      </c>
      <c r="T21" s="81">
        <v>4581.0940000000001</v>
      </c>
      <c r="U21" s="81">
        <v>4561.0129999999999</v>
      </c>
      <c r="V21" s="81">
        <v>4318.6550000000007</v>
      </c>
      <c r="W21" s="81">
        <v>3912.0509999999999</v>
      </c>
      <c r="X21" s="81">
        <v>3453.6509999999994</v>
      </c>
      <c r="Y21" s="81">
        <v>3078.931</v>
      </c>
      <c r="Z21" s="78"/>
      <c r="AA21" s="79">
        <f t="shared" si="2"/>
        <v>83328.800000000003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119.5</v>
      </c>
      <c r="C23" s="77">
        <v>136</v>
      </c>
      <c r="D23" s="77">
        <v>137.5</v>
      </c>
      <c r="E23" s="77">
        <v>137.5</v>
      </c>
      <c r="F23" s="77">
        <v>139</v>
      </c>
      <c r="G23" s="77">
        <v>149</v>
      </c>
      <c r="H23" s="77">
        <v>156</v>
      </c>
      <c r="I23" s="77">
        <v>137</v>
      </c>
      <c r="J23" s="77">
        <v>140.5</v>
      </c>
      <c r="K23" s="77">
        <v>141.5</v>
      </c>
      <c r="L23" s="77">
        <v>145</v>
      </c>
      <c r="M23" s="77">
        <v>139</v>
      </c>
      <c r="N23" s="77">
        <v>136.5</v>
      </c>
      <c r="O23" s="77">
        <v>127.5</v>
      </c>
      <c r="P23" s="77">
        <v>133</v>
      </c>
      <c r="Q23" s="77">
        <v>143</v>
      </c>
      <c r="R23" s="77">
        <v>151</v>
      </c>
      <c r="S23" s="77">
        <v>163.5</v>
      </c>
      <c r="T23" s="77">
        <v>184.5</v>
      </c>
      <c r="U23" s="77">
        <v>178.5</v>
      </c>
      <c r="V23" s="77">
        <v>156</v>
      </c>
      <c r="W23" s="77">
        <v>155.5</v>
      </c>
      <c r="X23" s="77">
        <v>151</v>
      </c>
      <c r="Y23" s="77">
        <v>130.5</v>
      </c>
      <c r="Z23" s="77"/>
      <c r="AA23" s="79">
        <f t="shared" si="2"/>
        <v>3488</v>
      </c>
    </row>
    <row r="24" spans="1:27" ht="24.95" customHeight="1" x14ac:dyDescent="0.2">
      <c r="A24" s="85" t="s">
        <v>19</v>
      </c>
      <c r="B24" s="77">
        <v>229</v>
      </c>
      <c r="C24" s="77">
        <v>217.00000000000003</v>
      </c>
      <c r="D24" s="77">
        <v>209.99999999999997</v>
      </c>
      <c r="E24" s="77">
        <v>203.99999999999994</v>
      </c>
      <c r="F24" s="77">
        <v>209.99999999999997</v>
      </c>
      <c r="G24" s="77">
        <v>238</v>
      </c>
      <c r="H24" s="77">
        <v>280.00000000000006</v>
      </c>
      <c r="I24" s="77">
        <v>317</v>
      </c>
      <c r="J24" s="77">
        <v>350</v>
      </c>
      <c r="K24" s="77">
        <v>362</v>
      </c>
      <c r="L24" s="77">
        <v>369.00000000000006</v>
      </c>
      <c r="M24" s="77">
        <v>377.00000000000006</v>
      </c>
      <c r="N24" s="77">
        <v>380.00000000000006</v>
      </c>
      <c r="O24" s="77">
        <v>371</v>
      </c>
      <c r="P24" s="77">
        <v>339</v>
      </c>
      <c r="Q24" s="77">
        <v>343</v>
      </c>
      <c r="R24" s="77">
        <v>381.00000000000006</v>
      </c>
      <c r="S24" s="77">
        <v>401.00000000000006</v>
      </c>
      <c r="T24" s="77">
        <v>396.00000000000006</v>
      </c>
      <c r="U24" s="77">
        <v>382</v>
      </c>
      <c r="V24" s="77">
        <v>354</v>
      </c>
      <c r="W24" s="77">
        <v>323.99999999999994</v>
      </c>
      <c r="X24" s="77">
        <v>299.00000000000006</v>
      </c>
      <c r="Y24" s="77">
        <v>264</v>
      </c>
      <c r="Z24" s="77"/>
      <c r="AA24" s="79">
        <f t="shared" si="2"/>
        <v>7597</v>
      </c>
    </row>
    <row r="25" spans="1:27" ht="30" customHeight="1" thickBot="1" x14ac:dyDescent="0.25">
      <c r="A25" s="86" t="s">
        <v>20</v>
      </c>
      <c r="B25" s="87">
        <f t="shared" ref="B25:AA25" si="3">SUM(B19:B24)</f>
        <v>4590.5770000000002</v>
      </c>
      <c r="C25" s="88">
        <f t="shared" si="3"/>
        <v>4473.99</v>
      </c>
      <c r="D25" s="88">
        <f t="shared" si="3"/>
        <v>4338.7520000000004</v>
      </c>
      <c r="E25" s="88">
        <f t="shared" si="3"/>
        <v>4303.103000000001</v>
      </c>
      <c r="F25" s="88">
        <f t="shared" si="3"/>
        <v>4466.9860000000008</v>
      </c>
      <c r="G25" s="88">
        <f t="shared" si="3"/>
        <v>4886.7009999999991</v>
      </c>
      <c r="H25" s="88">
        <f t="shared" si="3"/>
        <v>5618.4</v>
      </c>
      <c r="I25" s="88">
        <f t="shared" si="3"/>
        <v>6190.0290000000005</v>
      </c>
      <c r="J25" s="88">
        <f t="shared" si="3"/>
        <v>6620.8250000000007</v>
      </c>
      <c r="K25" s="88">
        <f t="shared" si="3"/>
        <v>6798.6790000000001</v>
      </c>
      <c r="L25" s="88">
        <f t="shared" si="3"/>
        <v>6842.9570000000003</v>
      </c>
      <c r="M25" s="88">
        <f t="shared" si="3"/>
        <v>6831.4500000000007</v>
      </c>
      <c r="N25" s="88">
        <f t="shared" si="3"/>
        <v>6681.7280000000001</v>
      </c>
      <c r="O25" s="88">
        <f t="shared" si="3"/>
        <v>6483.4659999999994</v>
      </c>
      <c r="P25" s="88">
        <f t="shared" si="3"/>
        <v>6497.9429999999993</v>
      </c>
      <c r="Q25" s="88">
        <f t="shared" si="3"/>
        <v>6573.7209999999995</v>
      </c>
      <c r="R25" s="88">
        <f t="shared" si="3"/>
        <v>6910.4970000000003</v>
      </c>
      <c r="S25" s="88">
        <f t="shared" si="3"/>
        <v>7244.8810000000012</v>
      </c>
      <c r="T25" s="88">
        <f t="shared" si="3"/>
        <v>7233.73</v>
      </c>
      <c r="U25" s="88">
        <f t="shared" si="3"/>
        <v>7153.4480000000003</v>
      </c>
      <c r="V25" s="88">
        <f t="shared" si="3"/>
        <v>6687.1820000000007</v>
      </c>
      <c r="W25" s="88">
        <f t="shared" si="3"/>
        <v>6243.2699999999995</v>
      </c>
      <c r="X25" s="88">
        <f t="shared" si="3"/>
        <v>5842.4309999999996</v>
      </c>
      <c r="Y25" s="88">
        <f t="shared" si="3"/>
        <v>5378.625</v>
      </c>
      <c r="Z25" s="89">
        <f t="shared" si="3"/>
        <v>0</v>
      </c>
      <c r="AA25" s="90">
        <f t="shared" si="3"/>
        <v>144893.37099999998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420.5</v>
      </c>
      <c r="C28" s="72">
        <v>419</v>
      </c>
      <c r="D28" s="72">
        <v>413.5</v>
      </c>
      <c r="E28" s="72">
        <v>407.5</v>
      </c>
      <c r="F28" s="72">
        <v>415</v>
      </c>
      <c r="G28" s="72">
        <v>453</v>
      </c>
      <c r="H28" s="72">
        <v>502</v>
      </c>
      <c r="I28" s="72">
        <v>506</v>
      </c>
      <c r="J28" s="72">
        <v>553.5</v>
      </c>
      <c r="K28" s="72">
        <v>566.5</v>
      </c>
      <c r="L28" s="72">
        <v>577</v>
      </c>
      <c r="M28" s="72">
        <v>579</v>
      </c>
      <c r="N28" s="72">
        <v>579.5</v>
      </c>
      <c r="O28" s="72">
        <v>561.5</v>
      </c>
      <c r="P28" s="72">
        <v>535</v>
      </c>
      <c r="Q28" s="72">
        <v>549</v>
      </c>
      <c r="R28" s="72">
        <v>584</v>
      </c>
      <c r="S28" s="72">
        <v>616.5</v>
      </c>
      <c r="T28" s="72">
        <v>632.5</v>
      </c>
      <c r="U28" s="72">
        <v>612.5</v>
      </c>
      <c r="V28" s="72">
        <v>562</v>
      </c>
      <c r="W28" s="72">
        <v>531.5</v>
      </c>
      <c r="X28" s="72">
        <v>520</v>
      </c>
      <c r="Y28" s="72">
        <v>460.5</v>
      </c>
      <c r="Z28" s="73"/>
      <c r="AA28" s="74">
        <f>SUM(B28:Z28)</f>
        <v>12557</v>
      </c>
    </row>
    <row r="29" spans="1:27" ht="24.95" customHeight="1" x14ac:dyDescent="0.2">
      <c r="A29" s="75" t="s">
        <v>23</v>
      </c>
      <c r="B29" s="76">
        <v>4235.0770000000002</v>
      </c>
      <c r="C29" s="77">
        <v>4116.99</v>
      </c>
      <c r="D29" s="77">
        <v>3987.252</v>
      </c>
      <c r="E29" s="77">
        <v>4080.6030000000001</v>
      </c>
      <c r="F29" s="77">
        <v>4238.9859999999999</v>
      </c>
      <c r="G29" s="77">
        <v>4573.701</v>
      </c>
      <c r="H29" s="77">
        <v>5155.3999999999996</v>
      </c>
      <c r="I29" s="77">
        <v>5696.0290000000005</v>
      </c>
      <c r="J29" s="77">
        <v>6090.3249999999998</v>
      </c>
      <c r="K29" s="77">
        <v>6334.1790000000001</v>
      </c>
      <c r="L29" s="77">
        <v>6386.9570000000003</v>
      </c>
      <c r="M29" s="77">
        <v>6372.45</v>
      </c>
      <c r="N29" s="77">
        <v>6221.2280000000001</v>
      </c>
      <c r="O29" s="77">
        <v>6043.9660000000003</v>
      </c>
      <c r="P29" s="77">
        <v>6093.9430000000002</v>
      </c>
      <c r="Q29" s="77">
        <v>6084.7209999999995</v>
      </c>
      <c r="R29" s="77">
        <v>6338.4970000000003</v>
      </c>
      <c r="S29" s="77">
        <v>6640.3810000000003</v>
      </c>
      <c r="T29" s="77">
        <v>6613.23</v>
      </c>
      <c r="U29" s="77">
        <v>6552.9480000000003</v>
      </c>
      <c r="V29" s="77">
        <v>6137.1819999999998</v>
      </c>
      <c r="W29" s="77">
        <v>5723.77</v>
      </c>
      <c r="X29" s="77">
        <v>5352.4309999999996</v>
      </c>
      <c r="Y29" s="77">
        <v>4944.125</v>
      </c>
      <c r="Z29" s="78"/>
      <c r="AA29" s="79">
        <f>SUM(B29:Z29)</f>
        <v>134014.37099999998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4655.5770000000002</v>
      </c>
      <c r="C31" s="62">
        <f t="shared" si="4"/>
        <v>4535.99</v>
      </c>
      <c r="D31" s="62">
        <f t="shared" si="4"/>
        <v>4400.7520000000004</v>
      </c>
      <c r="E31" s="62">
        <f t="shared" si="4"/>
        <v>4488.1030000000001</v>
      </c>
      <c r="F31" s="62">
        <f t="shared" si="4"/>
        <v>4653.9859999999999</v>
      </c>
      <c r="G31" s="62">
        <f t="shared" si="4"/>
        <v>5026.701</v>
      </c>
      <c r="H31" s="62">
        <f t="shared" si="4"/>
        <v>5657.4</v>
      </c>
      <c r="I31" s="62">
        <f t="shared" si="4"/>
        <v>6202.0290000000005</v>
      </c>
      <c r="J31" s="62">
        <f t="shared" si="4"/>
        <v>6643.8249999999998</v>
      </c>
      <c r="K31" s="62">
        <f t="shared" si="4"/>
        <v>6900.6790000000001</v>
      </c>
      <c r="L31" s="62">
        <f t="shared" si="4"/>
        <v>6963.9570000000003</v>
      </c>
      <c r="M31" s="62">
        <f t="shared" si="4"/>
        <v>6951.45</v>
      </c>
      <c r="N31" s="62">
        <f t="shared" si="4"/>
        <v>6800.7280000000001</v>
      </c>
      <c r="O31" s="62">
        <f t="shared" si="4"/>
        <v>6605.4660000000003</v>
      </c>
      <c r="P31" s="62">
        <f t="shared" si="4"/>
        <v>6628.9430000000002</v>
      </c>
      <c r="Q31" s="62">
        <f t="shared" si="4"/>
        <v>6633.7209999999995</v>
      </c>
      <c r="R31" s="62">
        <f t="shared" si="4"/>
        <v>6922.4970000000003</v>
      </c>
      <c r="S31" s="62">
        <f t="shared" si="4"/>
        <v>7256.8810000000003</v>
      </c>
      <c r="T31" s="62">
        <f t="shared" si="4"/>
        <v>7245.73</v>
      </c>
      <c r="U31" s="62">
        <f t="shared" si="4"/>
        <v>7165.4480000000003</v>
      </c>
      <c r="V31" s="62">
        <f t="shared" si="4"/>
        <v>6699.1819999999998</v>
      </c>
      <c r="W31" s="62">
        <f t="shared" si="4"/>
        <v>6255.27</v>
      </c>
      <c r="X31" s="62">
        <f t="shared" si="4"/>
        <v>5872.4309999999996</v>
      </c>
      <c r="Y31" s="62">
        <f t="shared" si="4"/>
        <v>5404.625</v>
      </c>
      <c r="Z31" s="63">
        <f t="shared" si="4"/>
        <v>0</v>
      </c>
      <c r="AA31" s="64">
        <f t="shared" si="4"/>
        <v>146571.37099999998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43</v>
      </c>
      <c r="C34" s="95">
        <v>40</v>
      </c>
      <c r="D34" s="95">
        <v>40</v>
      </c>
      <c r="E34" s="95">
        <v>40</v>
      </c>
      <c r="F34" s="95">
        <v>40</v>
      </c>
      <c r="G34" s="95">
        <v>46</v>
      </c>
      <c r="H34" s="95">
        <v>14</v>
      </c>
      <c r="I34" s="95"/>
      <c r="J34" s="95"/>
      <c r="K34" s="95">
        <v>58</v>
      </c>
      <c r="L34" s="95">
        <v>60</v>
      </c>
      <c r="M34" s="95">
        <v>61</v>
      </c>
      <c r="N34" s="95">
        <v>61</v>
      </c>
      <c r="O34" s="95">
        <v>59</v>
      </c>
      <c r="P34" s="95">
        <v>57</v>
      </c>
      <c r="Q34" s="95">
        <v>18</v>
      </c>
      <c r="R34" s="95"/>
      <c r="S34" s="95"/>
      <c r="T34" s="95"/>
      <c r="U34" s="95"/>
      <c r="V34" s="95"/>
      <c r="W34" s="95"/>
      <c r="X34" s="95">
        <v>18</v>
      </c>
      <c r="Y34" s="95">
        <v>14</v>
      </c>
      <c r="Z34" s="96"/>
      <c r="AA34" s="74">
        <f t="shared" ref="AA34:AA39" si="5">SUM(B34:Z34)</f>
        <v>669</v>
      </c>
    </row>
    <row r="35" spans="1:27" ht="24.95" customHeight="1" x14ac:dyDescent="0.2">
      <c r="A35" s="97" t="s">
        <v>41</v>
      </c>
      <c r="B35" s="98">
        <v>22</v>
      </c>
      <c r="C35" s="99">
        <v>22</v>
      </c>
      <c r="D35" s="99">
        <v>22</v>
      </c>
      <c r="E35" s="99">
        <v>22</v>
      </c>
      <c r="F35" s="99">
        <v>12</v>
      </c>
      <c r="G35" s="99">
        <v>12</v>
      </c>
      <c r="H35" s="99">
        <v>25</v>
      </c>
      <c r="I35" s="99">
        <v>12</v>
      </c>
      <c r="J35" s="99">
        <v>23</v>
      </c>
      <c r="K35" s="99">
        <v>44</v>
      </c>
      <c r="L35" s="99">
        <v>61</v>
      </c>
      <c r="M35" s="99">
        <v>59</v>
      </c>
      <c r="N35" s="99">
        <v>58</v>
      </c>
      <c r="O35" s="99">
        <v>63</v>
      </c>
      <c r="P35" s="99">
        <v>74</v>
      </c>
      <c r="Q35" s="99">
        <v>42</v>
      </c>
      <c r="R35" s="99">
        <v>12</v>
      </c>
      <c r="S35" s="99">
        <v>12</v>
      </c>
      <c r="T35" s="99">
        <v>12</v>
      </c>
      <c r="U35" s="99">
        <v>12</v>
      </c>
      <c r="V35" s="99">
        <v>12</v>
      </c>
      <c r="W35" s="99">
        <v>12</v>
      </c>
      <c r="X35" s="99">
        <v>12</v>
      </c>
      <c r="Y35" s="99">
        <v>12</v>
      </c>
      <c r="Z35" s="100"/>
      <c r="AA35" s="79">
        <f t="shared" si="5"/>
        <v>669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435.3</v>
      </c>
      <c r="L36" s="99">
        <v>319.7</v>
      </c>
      <c r="M36" s="99"/>
      <c r="N36" s="99"/>
      <c r="O36" s="99">
        <v>64.900000000000006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819.9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123</v>
      </c>
      <c r="F37" s="99">
        <v>135</v>
      </c>
      <c r="G37" s="99">
        <v>82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340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444.1</v>
      </c>
      <c r="F38" s="99">
        <v>215.7</v>
      </c>
      <c r="G38" s="99"/>
      <c r="H38" s="99"/>
      <c r="I38" s="99">
        <v>274.3</v>
      </c>
      <c r="J38" s="99">
        <v>500</v>
      </c>
      <c r="K38" s="99"/>
      <c r="L38" s="99"/>
      <c r="M38" s="99">
        <v>145.19999999999999</v>
      </c>
      <c r="N38" s="99">
        <v>175.3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3254.6</v>
      </c>
    </row>
    <row r="39" spans="1:27" ht="30" customHeight="1" thickBot="1" x14ac:dyDescent="0.25">
      <c r="A39" s="86" t="s">
        <v>45</v>
      </c>
      <c r="B39" s="87">
        <f t="shared" ref="B39:Z39" si="6">SUM(B34:B38)</f>
        <v>565</v>
      </c>
      <c r="C39" s="88">
        <f t="shared" si="6"/>
        <v>562</v>
      </c>
      <c r="D39" s="88">
        <f t="shared" si="6"/>
        <v>562</v>
      </c>
      <c r="E39" s="88">
        <f t="shared" si="6"/>
        <v>629.1</v>
      </c>
      <c r="F39" s="88">
        <f t="shared" si="6"/>
        <v>402.7</v>
      </c>
      <c r="G39" s="88">
        <f t="shared" si="6"/>
        <v>140</v>
      </c>
      <c r="H39" s="88">
        <f t="shared" si="6"/>
        <v>39</v>
      </c>
      <c r="I39" s="88">
        <f t="shared" si="6"/>
        <v>286.3</v>
      </c>
      <c r="J39" s="88">
        <f t="shared" si="6"/>
        <v>523</v>
      </c>
      <c r="K39" s="88">
        <f t="shared" si="6"/>
        <v>537.29999999999995</v>
      </c>
      <c r="L39" s="88">
        <f t="shared" si="6"/>
        <v>440.7</v>
      </c>
      <c r="M39" s="88">
        <f t="shared" si="6"/>
        <v>265.2</v>
      </c>
      <c r="N39" s="88">
        <f t="shared" si="6"/>
        <v>294.3</v>
      </c>
      <c r="O39" s="88">
        <f t="shared" si="6"/>
        <v>186.9</v>
      </c>
      <c r="P39" s="88">
        <f t="shared" si="6"/>
        <v>131</v>
      </c>
      <c r="Q39" s="88">
        <f t="shared" si="6"/>
        <v>60</v>
      </c>
      <c r="R39" s="88">
        <f t="shared" si="6"/>
        <v>12</v>
      </c>
      <c r="S39" s="88">
        <f t="shared" si="6"/>
        <v>12</v>
      </c>
      <c r="T39" s="88">
        <f t="shared" si="6"/>
        <v>12</v>
      </c>
      <c r="U39" s="88">
        <f t="shared" si="6"/>
        <v>12</v>
      </c>
      <c r="V39" s="88">
        <f t="shared" si="6"/>
        <v>12</v>
      </c>
      <c r="W39" s="88">
        <f t="shared" si="6"/>
        <v>12</v>
      </c>
      <c r="X39" s="88">
        <f t="shared" si="6"/>
        <v>30</v>
      </c>
      <c r="Y39" s="88">
        <f t="shared" si="6"/>
        <v>26</v>
      </c>
      <c r="Z39" s="89">
        <f t="shared" si="6"/>
        <v>0</v>
      </c>
      <c r="AA39" s="90">
        <f t="shared" si="5"/>
        <v>5752.4999999999991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435.3</v>
      </c>
      <c r="L44" s="99">
        <v>319.7</v>
      </c>
      <c r="M44" s="99"/>
      <c r="N44" s="99"/>
      <c r="O44" s="99">
        <v>64.900000000000006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819.9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444.1</v>
      </c>
      <c r="F46" s="99">
        <v>215.7</v>
      </c>
      <c r="G46" s="99"/>
      <c r="H46" s="99"/>
      <c r="I46" s="99">
        <v>274.3</v>
      </c>
      <c r="J46" s="99">
        <v>500</v>
      </c>
      <c r="K46" s="99"/>
      <c r="L46" s="99"/>
      <c r="M46" s="99">
        <v>145.19999999999999</v>
      </c>
      <c r="N46" s="99">
        <v>175.3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3254.6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14</v>
      </c>
      <c r="H47" s="99"/>
      <c r="I47" s="99"/>
      <c r="J47" s="99">
        <v>1</v>
      </c>
      <c r="K47" s="99">
        <v>22</v>
      </c>
      <c r="L47" s="99">
        <v>27</v>
      </c>
      <c r="M47" s="99">
        <v>38</v>
      </c>
      <c r="N47" s="99">
        <v>48</v>
      </c>
      <c r="O47" s="99">
        <v>40</v>
      </c>
      <c r="P47" s="99">
        <v>4</v>
      </c>
      <c r="Q47" s="99">
        <v>14.5</v>
      </c>
      <c r="R47" s="99">
        <v>28</v>
      </c>
      <c r="S47" s="99">
        <v>50</v>
      </c>
      <c r="T47" s="99">
        <v>53</v>
      </c>
      <c r="U47" s="99">
        <v>48</v>
      </c>
      <c r="V47" s="99">
        <v>34</v>
      </c>
      <c r="W47" s="99">
        <v>43.5</v>
      </c>
      <c r="X47" s="99">
        <v>26.5</v>
      </c>
      <c r="Y47" s="99">
        <v>15</v>
      </c>
      <c r="Z47" s="100"/>
      <c r="AA47" s="79">
        <f t="shared" si="7"/>
        <v>506.5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444.1</v>
      </c>
      <c r="F48" s="88">
        <f t="shared" si="8"/>
        <v>215.7</v>
      </c>
      <c r="G48" s="88">
        <f t="shared" si="8"/>
        <v>14</v>
      </c>
      <c r="H48" s="88">
        <f t="shared" si="8"/>
        <v>0</v>
      </c>
      <c r="I48" s="88">
        <f t="shared" si="8"/>
        <v>274.3</v>
      </c>
      <c r="J48" s="88">
        <f t="shared" si="8"/>
        <v>501</v>
      </c>
      <c r="K48" s="88">
        <f t="shared" si="8"/>
        <v>457.3</v>
      </c>
      <c r="L48" s="88">
        <f t="shared" si="8"/>
        <v>346.7</v>
      </c>
      <c r="M48" s="88">
        <f t="shared" si="8"/>
        <v>183.2</v>
      </c>
      <c r="N48" s="88">
        <f t="shared" si="8"/>
        <v>223.3</v>
      </c>
      <c r="O48" s="88">
        <f t="shared" si="8"/>
        <v>104.9</v>
      </c>
      <c r="P48" s="88">
        <f t="shared" si="8"/>
        <v>4</v>
      </c>
      <c r="Q48" s="88">
        <f t="shared" si="8"/>
        <v>14.5</v>
      </c>
      <c r="R48" s="88">
        <f t="shared" si="8"/>
        <v>28</v>
      </c>
      <c r="S48" s="88">
        <f t="shared" si="8"/>
        <v>50</v>
      </c>
      <c r="T48" s="88">
        <f t="shared" si="8"/>
        <v>53</v>
      </c>
      <c r="U48" s="88">
        <f t="shared" si="8"/>
        <v>48</v>
      </c>
      <c r="V48" s="88">
        <f t="shared" si="8"/>
        <v>34</v>
      </c>
      <c r="W48" s="88">
        <f t="shared" si="8"/>
        <v>43.5</v>
      </c>
      <c r="X48" s="88">
        <f t="shared" si="8"/>
        <v>26.5</v>
      </c>
      <c r="Y48" s="88">
        <f t="shared" si="8"/>
        <v>15</v>
      </c>
      <c r="Z48" s="89">
        <f t="shared" si="8"/>
        <v>0</v>
      </c>
      <c r="AA48" s="90">
        <f t="shared" si="7"/>
        <v>4580.9999999999991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5155.5770000000002</v>
      </c>
      <c r="C51" s="88">
        <f t="shared" si="10"/>
        <v>5035.99</v>
      </c>
      <c r="D51" s="88">
        <f t="shared" si="10"/>
        <v>4900.7520000000004</v>
      </c>
      <c r="E51" s="88">
        <f t="shared" si="10"/>
        <v>4932.2030000000013</v>
      </c>
      <c r="F51" s="88">
        <f t="shared" si="10"/>
        <v>4869.6860000000006</v>
      </c>
      <c r="G51" s="88">
        <f t="shared" si="10"/>
        <v>5026.7009999999991</v>
      </c>
      <c r="H51" s="88">
        <f t="shared" si="10"/>
        <v>5657.4</v>
      </c>
      <c r="I51" s="88">
        <f t="shared" si="10"/>
        <v>6476.3290000000006</v>
      </c>
      <c r="J51" s="88">
        <f t="shared" si="10"/>
        <v>7143.8250000000007</v>
      </c>
      <c r="K51" s="88">
        <f t="shared" si="10"/>
        <v>7335.9790000000003</v>
      </c>
      <c r="L51" s="88">
        <f t="shared" si="10"/>
        <v>7283.6570000000002</v>
      </c>
      <c r="M51" s="88">
        <f t="shared" si="10"/>
        <v>7096.6500000000005</v>
      </c>
      <c r="N51" s="88">
        <f t="shared" si="10"/>
        <v>6976.0280000000002</v>
      </c>
      <c r="O51" s="88">
        <f t="shared" si="10"/>
        <v>6670.3659999999991</v>
      </c>
      <c r="P51" s="88">
        <f t="shared" si="10"/>
        <v>6628.9429999999993</v>
      </c>
      <c r="Q51" s="88">
        <f t="shared" si="10"/>
        <v>6633.7209999999995</v>
      </c>
      <c r="R51" s="88">
        <f t="shared" si="10"/>
        <v>6922.4970000000003</v>
      </c>
      <c r="S51" s="88">
        <f t="shared" si="10"/>
        <v>7256.8810000000012</v>
      </c>
      <c r="T51" s="88">
        <f t="shared" si="10"/>
        <v>7245.73</v>
      </c>
      <c r="U51" s="88">
        <f t="shared" si="10"/>
        <v>7165.4480000000003</v>
      </c>
      <c r="V51" s="88">
        <f t="shared" si="10"/>
        <v>6699.1820000000007</v>
      </c>
      <c r="W51" s="88">
        <f t="shared" si="10"/>
        <v>6255.2699999999995</v>
      </c>
      <c r="X51" s="88">
        <f t="shared" si="10"/>
        <v>5872.4309999999996</v>
      </c>
      <c r="Y51" s="88">
        <f t="shared" si="10"/>
        <v>5404.625</v>
      </c>
      <c r="Z51" s="89">
        <f t="shared" si="10"/>
        <v>0</v>
      </c>
      <c r="AA51" s="104">
        <f>SUM(B51:Z51)</f>
        <v>150645.87099999998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-30.100000000000023</v>
      </c>
      <c r="C4" s="18">
        <v>-179.89999999999998</v>
      </c>
      <c r="D4" s="18">
        <v>-106.10000000000002</v>
      </c>
      <c r="E4" s="18">
        <v>-256.89999999999998</v>
      </c>
      <c r="F4" s="18">
        <v>-485.3</v>
      </c>
      <c r="G4" s="18">
        <v>-837.9</v>
      </c>
      <c r="H4" s="18">
        <v>-1107.2</v>
      </c>
      <c r="I4" s="18">
        <v>-293.7</v>
      </c>
      <c r="J4" s="18">
        <v>209.39999999999998</v>
      </c>
      <c r="K4" s="18">
        <v>296.89999999999998</v>
      </c>
      <c r="L4" s="18">
        <v>78.599999999999994</v>
      </c>
      <c r="M4" s="18">
        <v>60.399999999999991</v>
      </c>
      <c r="N4" s="18">
        <v>82.000000000000014</v>
      </c>
      <c r="O4" s="18">
        <v>-71.799999999999983</v>
      </c>
      <c r="P4" s="18">
        <v>-511.9</v>
      </c>
      <c r="Q4" s="18">
        <v>-1192.7</v>
      </c>
      <c r="R4" s="18">
        <v>-1090.0999999999999</v>
      </c>
      <c r="S4" s="18">
        <v>-1201</v>
      </c>
      <c r="T4" s="18">
        <v>-1201</v>
      </c>
      <c r="U4" s="18">
        <v>-1201</v>
      </c>
      <c r="V4" s="18">
        <v>-1201</v>
      </c>
      <c r="W4" s="18">
        <v>-1201</v>
      </c>
      <c r="X4" s="18">
        <v>-1201</v>
      </c>
      <c r="Y4" s="18">
        <v>-1201</v>
      </c>
      <c r="Z4" s="19"/>
      <c r="AA4" s="111">
        <f>SUM(B4:Z4)</f>
        <v>-13843.3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176.56</v>
      </c>
      <c r="C7" s="117">
        <v>171</v>
      </c>
      <c r="D7" s="117">
        <v>161.59</v>
      </c>
      <c r="E7" s="117">
        <v>167.93</v>
      </c>
      <c r="F7" s="117">
        <v>176</v>
      </c>
      <c r="G7" s="117">
        <v>215.17</v>
      </c>
      <c r="H7" s="117">
        <v>243.89</v>
      </c>
      <c r="I7" s="117">
        <v>269.14</v>
      </c>
      <c r="J7" s="117">
        <v>273</v>
      </c>
      <c r="K7" s="117">
        <v>264.14</v>
      </c>
      <c r="L7" s="117">
        <v>250</v>
      </c>
      <c r="M7" s="117">
        <v>241.24</v>
      </c>
      <c r="N7" s="117">
        <v>243.13</v>
      </c>
      <c r="O7" s="117">
        <v>243.13</v>
      </c>
      <c r="P7" s="117">
        <v>259.64</v>
      </c>
      <c r="Q7" s="117">
        <v>280.70999999999998</v>
      </c>
      <c r="R7" s="117">
        <v>315.14</v>
      </c>
      <c r="S7" s="117">
        <v>351</v>
      </c>
      <c r="T7" s="117">
        <v>351</v>
      </c>
      <c r="U7" s="117">
        <v>373.33</v>
      </c>
      <c r="V7" s="117">
        <v>358.33</v>
      </c>
      <c r="W7" s="117">
        <v>288.29000000000002</v>
      </c>
      <c r="X7" s="117">
        <v>312.08999999999997</v>
      </c>
      <c r="Y7" s="117">
        <v>285.27999999999997</v>
      </c>
      <c r="Z7" s="118"/>
      <c r="AA7" s="119">
        <f>IF(SUM(B7:Z7)&lt;&gt;0,AVERAGEIF(B7:Z7,"&lt;&gt;"""),"")</f>
        <v>261.28041666666667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530.1</v>
      </c>
      <c r="C13" s="129">
        <v>679.9</v>
      </c>
      <c r="D13" s="129">
        <v>606.1</v>
      </c>
      <c r="E13" s="129">
        <v>701</v>
      </c>
      <c r="F13" s="129">
        <v>701</v>
      </c>
      <c r="G13" s="129">
        <v>701</v>
      </c>
      <c r="H13" s="129">
        <v>701</v>
      </c>
      <c r="I13" s="129">
        <v>568</v>
      </c>
      <c r="J13" s="129">
        <v>290.60000000000002</v>
      </c>
      <c r="K13" s="129"/>
      <c r="L13" s="129"/>
      <c r="M13" s="129">
        <v>84.8</v>
      </c>
      <c r="N13" s="129">
        <v>93.3</v>
      </c>
      <c r="O13" s="129"/>
      <c r="P13" s="129">
        <v>230</v>
      </c>
      <c r="Q13" s="129">
        <v>692.7</v>
      </c>
      <c r="R13" s="129">
        <v>648.4</v>
      </c>
      <c r="S13" s="129">
        <v>701</v>
      </c>
      <c r="T13" s="129">
        <v>701</v>
      </c>
      <c r="U13" s="129">
        <v>701</v>
      </c>
      <c r="V13" s="129">
        <v>701</v>
      </c>
      <c r="W13" s="129">
        <v>701</v>
      </c>
      <c r="X13" s="129">
        <v>701</v>
      </c>
      <c r="Y13" s="130">
        <v>701</v>
      </c>
      <c r="Z13" s="131"/>
      <c r="AA13" s="132">
        <f t="shared" si="0"/>
        <v>12134.900000000001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136.9</v>
      </c>
      <c r="H15" s="133">
        <v>406.2</v>
      </c>
      <c r="I15" s="133"/>
      <c r="J15" s="133"/>
      <c r="K15" s="133">
        <v>138.4</v>
      </c>
      <c r="L15" s="133">
        <v>241.1</v>
      </c>
      <c r="M15" s="133"/>
      <c r="N15" s="133"/>
      <c r="O15" s="133">
        <v>136.69999999999999</v>
      </c>
      <c r="P15" s="133">
        <v>281.89999999999998</v>
      </c>
      <c r="Q15" s="133">
        <v>500</v>
      </c>
      <c r="R15" s="133">
        <v>441.7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5782.9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530.1</v>
      </c>
      <c r="C16" s="135">
        <f t="shared" si="1"/>
        <v>679.9</v>
      </c>
      <c r="D16" s="135">
        <f t="shared" si="1"/>
        <v>606.1</v>
      </c>
      <c r="E16" s="135">
        <f t="shared" si="1"/>
        <v>701</v>
      </c>
      <c r="F16" s="135">
        <f t="shared" si="1"/>
        <v>701</v>
      </c>
      <c r="G16" s="135">
        <f t="shared" si="1"/>
        <v>837.9</v>
      </c>
      <c r="H16" s="135">
        <f t="shared" si="1"/>
        <v>1107.2</v>
      </c>
      <c r="I16" s="135">
        <f t="shared" si="1"/>
        <v>568</v>
      </c>
      <c r="J16" s="135">
        <f t="shared" si="1"/>
        <v>290.60000000000002</v>
      </c>
      <c r="K16" s="135">
        <f t="shared" si="1"/>
        <v>138.4</v>
      </c>
      <c r="L16" s="135">
        <f t="shared" si="1"/>
        <v>241.1</v>
      </c>
      <c r="M16" s="135">
        <f t="shared" si="1"/>
        <v>84.8</v>
      </c>
      <c r="N16" s="135">
        <f t="shared" si="1"/>
        <v>93.3</v>
      </c>
      <c r="O16" s="135">
        <f t="shared" si="1"/>
        <v>136.69999999999999</v>
      </c>
      <c r="P16" s="135">
        <f t="shared" si="1"/>
        <v>511.9</v>
      </c>
      <c r="Q16" s="135">
        <f t="shared" si="1"/>
        <v>1192.7</v>
      </c>
      <c r="R16" s="135">
        <f t="shared" si="1"/>
        <v>1090.0999999999999</v>
      </c>
      <c r="S16" s="135">
        <f t="shared" si="1"/>
        <v>1201</v>
      </c>
      <c r="T16" s="135">
        <f t="shared" si="1"/>
        <v>1201</v>
      </c>
      <c r="U16" s="135">
        <f t="shared" si="1"/>
        <v>1201</v>
      </c>
      <c r="V16" s="135">
        <f t="shared" si="1"/>
        <v>1201</v>
      </c>
      <c r="W16" s="135">
        <f t="shared" si="1"/>
        <v>1201</v>
      </c>
      <c r="X16" s="135">
        <f t="shared" si="1"/>
        <v>1201</v>
      </c>
      <c r="Y16" s="135">
        <f t="shared" si="1"/>
        <v>1201</v>
      </c>
      <c r="Z16" s="136" t="str">
        <f t="shared" si="1"/>
        <v/>
      </c>
      <c r="AA16" s="90">
        <f t="shared" si="0"/>
        <v>17917.800000000003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435.3</v>
      </c>
      <c r="L21" s="129">
        <v>319.7</v>
      </c>
      <c r="M21" s="129"/>
      <c r="N21" s="129"/>
      <c r="O21" s="129">
        <v>64.900000000000006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819.9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444.1</v>
      </c>
      <c r="F23" s="133">
        <v>215.7</v>
      </c>
      <c r="G23" s="133"/>
      <c r="H23" s="133"/>
      <c r="I23" s="133">
        <v>274.3</v>
      </c>
      <c r="J23" s="133">
        <v>500</v>
      </c>
      <c r="K23" s="133"/>
      <c r="L23" s="133"/>
      <c r="M23" s="133">
        <v>145.19999999999999</v>
      </c>
      <c r="N23" s="133">
        <v>175.3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3254.6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444.1</v>
      </c>
      <c r="F24" s="135">
        <f t="shared" si="3"/>
        <v>215.7</v>
      </c>
      <c r="G24" s="135">
        <f t="shared" si="3"/>
        <v>0</v>
      </c>
      <c r="H24" s="135">
        <f t="shared" si="3"/>
        <v>0</v>
      </c>
      <c r="I24" s="135">
        <f t="shared" si="3"/>
        <v>274.3</v>
      </c>
      <c r="J24" s="135">
        <f t="shared" si="3"/>
        <v>500</v>
      </c>
      <c r="K24" s="135">
        <f t="shared" si="3"/>
        <v>435.3</v>
      </c>
      <c r="L24" s="135">
        <f t="shared" si="3"/>
        <v>319.7</v>
      </c>
      <c r="M24" s="135">
        <f t="shared" si="3"/>
        <v>145.19999999999999</v>
      </c>
      <c r="N24" s="135">
        <f t="shared" si="3"/>
        <v>175.3</v>
      </c>
      <c r="O24" s="135">
        <f t="shared" si="3"/>
        <v>64.900000000000006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4074.5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2022-12-20T12:34:15Z</dcterms:created>
  <dcterms:modified xsi:type="dcterms:W3CDTF">2022-12-20T12:34:16Z</dcterms:modified>
</cp:coreProperties>
</file>